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atka\osobní\Veselá\D0 513 Vestec - Lahovice\po dotazech uchazečů\soupisy 2 etapa\"/>
    </mc:Choice>
  </mc:AlternateContent>
  <bookViews>
    <workbookView xWindow="0" yWindow="0" windowWidth="0" windowHeight="0"/>
  </bookViews>
  <sheets>
    <sheet name="Rekapitulace" sheetId="5" r:id="rId1"/>
    <sheet name="SO 000.2" sheetId="2" r:id="rId2"/>
    <sheet name="SO 121.2" sheetId="3" r:id="rId3"/>
    <sheet name="SO 181.2" sheetId="4" r:id="rId4"/>
  </sheets>
  <calcPr/>
</workbook>
</file>

<file path=xl/calcChain.xml><?xml version="1.0" encoding="utf-8"?>
<calcChain xmlns="http://schemas.openxmlformats.org/spreadsheetml/2006/main">
  <c i="5" l="1" r="E12"/>
  <c r="D12"/>
  <c r="C12"/>
  <c r="E11"/>
  <c r="D11"/>
  <c r="C11"/>
  <c r="E10"/>
  <c r="D10"/>
  <c r="C10"/>
  <c r="C7"/>
  <c r="C6"/>
  <c i="4" r="I3"/>
  <c r="I8"/>
  <c r="O68"/>
  <c r="I68"/>
  <c r="O65"/>
  <c r="I65"/>
  <c r="O62"/>
  <c r="I62"/>
  <c r="O58"/>
  <c r="I58"/>
  <c r="O55"/>
  <c r="I55"/>
  <c r="O51"/>
  <c r="I51"/>
  <c r="O47"/>
  <c r="I47"/>
  <c r="O43"/>
  <c r="I43"/>
  <c r="O39"/>
  <c r="I39"/>
  <c r="O35"/>
  <c r="I35"/>
  <c r="O31"/>
  <c r="I31"/>
  <c r="O27"/>
  <c r="I27"/>
  <c r="O24"/>
  <c r="I24"/>
  <c r="O21"/>
  <c r="I21"/>
  <c r="O17"/>
  <c r="I17"/>
  <c r="O13"/>
  <c r="I13"/>
  <c r="O9"/>
  <c r="I9"/>
  <c i="3" r="I3"/>
  <c r="I54"/>
  <c r="O71"/>
  <c r="I71"/>
  <c r="O68"/>
  <c r="I68"/>
  <c r="O65"/>
  <c r="I65"/>
  <c r="O61"/>
  <c r="I61"/>
  <c r="O55"/>
  <c r="I55"/>
  <c r="I42"/>
  <c r="O50"/>
  <c r="I50"/>
  <c r="O46"/>
  <c r="I46"/>
  <c r="O43"/>
  <c r="I43"/>
  <c r="I24"/>
  <c r="O39"/>
  <c r="I39"/>
  <c r="O36"/>
  <c r="I36"/>
  <c r="O33"/>
  <c r="I33"/>
  <c r="O29"/>
  <c r="I29"/>
  <c r="O25"/>
  <c r="I25"/>
  <c r="I13"/>
  <c r="O18"/>
  <c r="I18"/>
  <c r="O14"/>
  <c r="I14"/>
  <c r="I8"/>
  <c r="O9"/>
  <c r="I9"/>
  <c i="2" r="I3"/>
  <c r="I8"/>
  <c r="O33"/>
  <c r="I33"/>
  <c r="O30"/>
  <c r="I30"/>
  <c r="O27"/>
  <c r="I27"/>
  <c r="O24"/>
  <c r="I24"/>
  <c r="O21"/>
  <c r="I21"/>
  <c r="O18"/>
  <c r="I18"/>
  <c r="O15"/>
  <c r="I15"/>
  <c r="O12"/>
  <c r="I12"/>
  <c r="O9"/>
  <c r="I9"/>
</calcChain>
</file>

<file path=xl/sharedStrings.xml><?xml version="1.0" encoding="utf-8"?>
<sst xmlns="http://schemas.openxmlformats.org/spreadsheetml/2006/main">
  <si>
    <t>EstiCon</t>
  </si>
  <si>
    <t xml:space="preserve">Firma: </t>
  </si>
  <si>
    <t>Rekapitulace ceny</t>
  </si>
  <si>
    <t>Stavba: D0 513 - Vestec-Lahovice_2.etapa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</si>
  <si>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</si>
  <si>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</si>
  <si>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</si>
  <si>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</si>
  <si>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</si>
  <si>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</si>
  <si>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</si>
  <si>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SO 000.2</t>
  </si>
  <si>
    <t>Vedlejší Rozpočtové náklady - 2. etapa</t>
  </si>
  <si>
    <t>SO 121.2</t>
  </si>
  <si>
    <t>Silnice III/0031 - 2. Etapa</t>
  </si>
  <si>
    <t>SO 181.2</t>
  </si>
  <si>
    <t>Přechodné dopravní značení - 2. etapa</t>
  </si>
  <si>
    <t>Soupis prací objektu</t>
  </si>
  <si>
    <t>S</t>
  </si>
  <si>
    <t>Stavba:</t>
  </si>
  <si>
    <t>D0 513</t>
  </si>
  <si>
    <t>Vestec-Lahovice_2.etapa</t>
  </si>
  <si>
    <t>O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</si>
  <si>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</si>
  <si>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</si>
  <si>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</si>
  <si>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</si>
  <si>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</si>
  <si>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</si>
  <si>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</si>
  <si>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</si>
  <si>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</si>
  <si>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</si>
  <si>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</si>
  <si>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</si>
  <si>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</si>
  <si>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</si>
  <si>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</si>
  <si>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</si>
  <si>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02720</t>
  </si>
  <si>
    <t/>
  </si>
  <si>
    <t>POMOC PRÁCE ZŘÍZ NEBO ZAJIŠŤ REGULACI A OCHRANU DOPRAVY</t>
  </si>
  <si>
    <t>KPL</t>
  </si>
  <si>
    <t>PP</t>
  </si>
  <si>
    <t>Pravidelné čištění komunikací a prostor dotčených výstavbou</t>
  </si>
  <si>
    <t>TS</t>
  </si>
  <si>
    <t>Položka zahrnuje:
- veškeré náklady spojené s objednatelem požadovanými zařízeními
Položka nezahrnuje:
- x</t>
  </si>
  <si>
    <t>02730</t>
  </si>
  <si>
    <t>POMOC PRÁCE ZŘÍZ NEBO ZAJIŠŤ OCHRANU INŽENÝRSKÝCH SÍTÍ</t>
  </si>
  <si>
    <t>Vytýčení inženýrských sítí jejich správci</t>
  </si>
  <si>
    <t>Položka zahrnuje:
- veškeré náklady spojené s ochranou inženýrských sítí
Položka nezahrnuje:
- x</t>
  </si>
  <si>
    <t>029113</t>
  </si>
  <si>
    <t>OSTATNÍ POŽADAVKY - ZEMĚMĚŘICKÉ ZAMĚŘENÍ - CELKY</t>
  </si>
  <si>
    <t>KUS</t>
  </si>
  <si>
    <t>Geodetické práce při výstavbě a zaměření skutečného provedení</t>
  </si>
  <si>
    <t>Položka zahrnuje: 
- veškeré náklady spojené s objednatelem požadovanými pracemi
- položka se využije pro celky 3D charakteru (objekty s vysokou mírou nepravidelnosti vzájemně navazujících částí, technologické a průmyslové celky) 
Položka nezahrnuje: 
- x</t>
  </si>
  <si>
    <t>02943</t>
  </si>
  <si>
    <t>OSTATNÍ POŽADAVKY - VYPRACOVÁNÍ RDS</t>
  </si>
  <si>
    <t>vč. příp. tištěné formy, dle požadavku objednatele / dle SOD</t>
  </si>
  <si>
    <t>Položka zahrnuje:
- veškeré náklady spojené s objednatelem požadovanými pracemi
Položka nezahrnuje:
- x</t>
  </si>
  <si>
    <t>02944</t>
  </si>
  <si>
    <t>OSTAT POŽADAVKY - DOKUMENTACE SKUTEČ PROVEDENÍ V DIGIT FORMĚ</t>
  </si>
  <si>
    <t>Položka zahrnuje: 
- kompletní zeměměřičské práce a činnosti spojené se zaměřením a vyhotovením všech dokončených dílčích částí stavby, včetně po celkovém dokončení stavby zakrytých částí. Vyhotovení geodetické dokumentace skutečného provedení, svojí podrobností, obsahem, přesností, náležitostmi, formou prezentace musí být v souladu s požadavky, vycházející s aktuálně platné legislativy. 
Položka nezahrnuje: 
- x</t>
  </si>
  <si>
    <t>02946</t>
  </si>
  <si>
    <t>OSTAT POŽADAVKY - FOTODOKUMENTACE</t>
  </si>
  <si>
    <t>- pasportizace stavby
- fotodokumentace stavby</t>
  </si>
  <si>
    <t>Položka zahrnuje:
- fotodokumentaci zadavatelem požadovaného děje a konstrukcí v požadovaných časových intervalech
- zadavatelem specifikované výstupy (fotografie v papírovém a digitálním formátu) v požadovaném počtu
Položka nezahrnuje:
- x</t>
  </si>
  <si>
    <t>02991</t>
  </si>
  <si>
    <t>a</t>
  </si>
  <si>
    <t>OSTATNÍ POŽADAVKY - INFORMAČNÍ TABULE</t>
  </si>
  <si>
    <t>Tabule OMLOUVÁME SE ZA DOČASNÉ OMEZENÍ</t>
  </si>
  <si>
    <t>Položka zahrnuje:
- dodání a osazení informačních tabulí v předepsaném provedení a množství s obsahem předepsaným zadavatelem
- veškeré nosné a upevňovací konstrukce
- základové konstrukce včetně nutných zemních prací
- demontáž a odvoz po skončení platnosti
- případně nutné opravy poškozených čátí během platnosti
Položka nezahrnuje:
- x</t>
  </si>
  <si>
    <t>b</t>
  </si>
  <si>
    <t xml:space="preserve">Informační tabule v průběhu stavby – Zhotovitel, TDS, cena, a další povinné údaje  (Povinný min. rozměr dočas. billboardu je 2,1 x 2,2m)</t>
  </si>
  <si>
    <t>03100</t>
  </si>
  <si>
    <t>ZAŘÍZENÍ STAVENIŠTĚ - ZŘÍZENÍ, PROVOZ, DEMONTÁŽ</t>
  </si>
  <si>
    <t>zahrnuje kompletní provedení ZS (buňky, sanita, energie, oplocení, ostraha apod.) vč. následného uvedení ploch ZS do původního, resp. dohodnutého stavu</t>
  </si>
  <si>
    <t>Položka zahrnuje:
 objednatelem povolené náklady na pořízení (event. pronájem), provozování, udržování a likvidaci zhotovitelova zařízení
Položka nezahrnuje:
- x</t>
  </si>
  <si>
    <t>015140</t>
  </si>
  <si>
    <t xml:space="preserve">POPLATKY ZA LIKVIDACI ODPADŮ NEKONTAMINOVANÝCH - 17 01 01  BETON Z DEMOLIC OBJEKTŮ, ZÁKLADŮ TV</t>
  </si>
  <si>
    <t>T</t>
  </si>
  <si>
    <t>VV</t>
  </si>
  <si>
    <t>dle pol. 917224 - obruby (66*0,15*0,25)*2,4 = 5,940 [A]</t>
  </si>
  <si>
    <t>1. Položka obsahuje:
 – veškeré poplatky provozovateli skládky, recyklační linky nebo jiného zařízení na zpracování nebo likvidaci odpadů související s převzetím, uložením, zpracováním nebo likvidací odpadu
2. Položka neobsahuje:
 – náklady spojené s dopravou odpadu z místa stavby na místo převzetí provozovatelem skládky, recyklační linky nebo jiného zařízení na zpracování nebo likvidaci odpadů
3. Způsob měření:
Tunou se rozumí hmotnost odpadu vytříděného v souladu se zákonem č. 541/2020 Sb., o nakládání s odpady, v platném znění.</t>
  </si>
  <si>
    <t>1</t>
  </si>
  <si>
    <t>Zemní práce</t>
  </si>
  <si>
    <t>11372</t>
  </si>
  <si>
    <t>FRÉZOVÁNÍ ZPEVNĚNÝCH PLOCH ASFALTOVÝCH</t>
  </si>
  <si>
    <t>M3</t>
  </si>
  <si>
    <t>odečteno ze situace_x000d_
vč. odvozu a uskladnění dle dispozic zhotovite, _x000d_
POZN.: Povinný odkup materiálu zhotovitelem (dle SOD)! Materiál není odpadem!</t>
  </si>
  <si>
    <t xml:space="preserve"> "frézování stávajícího asfaltového krytu vozovky stupňovitě po vrstvách celkové tl. 80mm (zatřídění AV dle PAU ZAS-T1) "2216*0,080 = 177,280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</si>
  <si>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</si>
  <si>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113766</t>
  </si>
  <si>
    <t>FRÉZOVÁNÍ DRÁŽKY PRŮŘEZU DO 800MM2 V ASFALTOVÉ VOZOVCE</t>
  </si>
  <si>
    <t>M</t>
  </si>
  <si>
    <t>prořezy spár při pokládce po půlkách a při napojení na stav
a zaříznutí živičného krytu stávající vozovky stupňovitě po vrstvách celkové tl. 80mm</t>
  </si>
  <si>
    <t xml:space="preserve"> "dle zaříznutí a dl. úseku: "(136+354) = 490,000 [A]</t>
  </si>
  <si>
    <t xml:space="preserve"> 136 = 136,000 [B]</t>
  </si>
  <si>
    <t xml:space="preserve"> "Mezisoučet "626.000000 = 626,000 [C]</t>
  </si>
  <si>
    <t>Položka zahrnuje:
- veškerou manipulaci s vybouranou sutí a s vybouranými hmotami vč. uložení na skládku.
Položka nezahrnuje:
- x</t>
  </si>
  <si>
    <t>5</t>
  </si>
  <si>
    <t>Komunikace</t>
  </si>
  <si>
    <t>572214</t>
  </si>
  <si>
    <t>SPOJOVACÍ POSTŘIK Z MODIFIK EMULZE DO 0,5KG/M2</t>
  </si>
  <si>
    <t>M2</t>
  </si>
  <si>
    <t>PS-CP 0,45 kg/m2
Pro fakturaci bude provedeno přesné zaměření každé asfaltové vrstvy zvlášť (včetně tloušťky),</t>
  </si>
  <si>
    <t xml:space="preserve"> "pod SMA a ACL "2216*2 = 4432,000 [A]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</si>
  <si>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</si>
  <si>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574D46</t>
  </si>
  <si>
    <t>ASFALTOVÝ BETON PRO LOŽNÍ VRSTVY MODIFIK ACL 16+, 16S TL. 50MM</t>
  </si>
  <si>
    <t>Pro fakturaci bude provedeno přesné zaměření každé asfaltové vrstvy zvlášť (včetně tloušťky),</t>
  </si>
  <si>
    <t xml:space="preserve"> 2216 = 2216,000 [A]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</si>
  <si>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</si>
  <si>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574J31</t>
  </si>
  <si>
    <t>ASFALTOVÝ KOBEREC MASTIXOVÝ MODIFIK SMA 8 TL. 30MM</t>
  </si>
  <si>
    <t>nízkohlučný asfaltový kryt
Pro fakturaci bude provedeno přesné zaměření každé asfaltové vrstvy zvlášť (včetně tloušťky)</t>
  </si>
  <si>
    <t>587205</t>
  </si>
  <si>
    <t>PŘEDLÁŽDĚNÍ KRYTU Z BETONOVÝCH DLAŽDIC</t>
  </si>
  <si>
    <t>případná obnova chodníkové konstrukce v místě rektifikace obrubníků (použita stávající dlažba), čerpáno se souhlasem TDI
dl. rektifikace obrubníku x 0,5m</t>
  </si>
  <si>
    <t>Položka zahrnuje:
- pod pojmem *předláždění* se rozumí rozebrání stávající dlažby a pokládka dlažby ze stávajícího dlažebního materiálu (bez dodávky nového)
- nezbytnou manipulaci s tímto materiálem (nakládání, doprava, složení, očištění)
- dodání a rozprostření materiálu pro lože a jeho tloušťku předepsanou dokumentací a pro předepsanou výplň spar
Položka nezahrnuje:
- doplnění plochy s použitím nového materiálu (vykazuje se v položce č.582)</t>
  </si>
  <si>
    <t>58920</t>
  </si>
  <si>
    <t>VÝPLŇ SPAR MODIFIKOVANÝM ASFALTEM</t>
  </si>
  <si>
    <t>Položka zahrnuje: 
- dodávku předepsaného materiálu
- vyčištění a výplň spar tímto materiálem
Položka nezahrnuje:
- x</t>
  </si>
  <si>
    <t>8</t>
  </si>
  <si>
    <t>Potrubí</t>
  </si>
  <si>
    <t>899122.R</t>
  </si>
  <si>
    <t>MŘÍŽE LITINOVÉ SAMOSTATNÉ</t>
  </si>
  <si>
    <t>nová mříž a rám uliční vpusti pro drenážní asfalt, včetně odstranění stávající mříže a rámu, odvozu a skládkovného</t>
  </si>
  <si>
    <t>Položka zahrnuje:
- dodávku a osazení předepsané mříže včetně rámu
Položka nezahrnuje:
- x</t>
  </si>
  <si>
    <t>89921</t>
  </si>
  <si>
    <t>VÝŠKOVÁ ÚPRAVA POKLOPŮ</t>
  </si>
  <si>
    <t>rektifikace stávajících povrchových znaků podzemních IS - poklop velký, včetně výměny vstupu, osazení a dodávka, čerpáno se souhlasem TDI</t>
  </si>
  <si>
    <t xml:space="preserve"> "odečteno ze situace "7 = 7,000 [A]</t>
  </si>
  <si>
    <t>Položka zahrnuje:
- všechny nutné práce a materiály pro zvýšení nebo snížení zařízení (včetně nutné úpravy stávajícího povrchu vozovky nebo chodníku)
Položka nezahrnuje:
- x</t>
  </si>
  <si>
    <t>89923</t>
  </si>
  <si>
    <t>VÝŠKOVÁ ÚPRAVA KRYCÍCH HRNCŮ</t>
  </si>
  <si>
    <t>rektifikace stávajících povrchových znaků podzemních IS - šoupě, včetně výměny vstupu, osazení a dodávka, čerpáno se souhlasem TDI</t>
  </si>
  <si>
    <t xml:space="preserve"> "odečteno ze situace "27 = 27,000 [A]</t>
  </si>
  <si>
    <t>9</t>
  </si>
  <si>
    <t>Ostatní konstrukce a práce</t>
  </si>
  <si>
    <t>915111</t>
  </si>
  <si>
    <t>K</t>
  </si>
  <si>
    <t>VODOROVNÉ DOPRAVNÍ ZNAČENÍ BARVOU HLADKÉ - DODÁVKA A POKLÁDKA</t>
  </si>
  <si>
    <t>1. FÁZE VDZ
odečteno ze situace 6*4*0,5
odečteno ze situace čáry tl.0,25/0,5 - dl. 55m</t>
  </si>
  <si>
    <t xml:space="preserve"> "zřízení vodorovného značení, barva bílá, plochy (V5 a V7) - 1. provedení barvou "6*4*0,5 = 12,000 [A]</t>
  </si>
  <si>
    <t xml:space="preserve"> "odečteno ze situace "55*(0,25/2) = 6,875 [B]</t>
  </si>
  <si>
    <t xml:space="preserve"> "Mezisoučet "18.875000 = 18,875 [C]</t>
  </si>
  <si>
    <t>Položka zahrnuje:
- dodání a pokládku nátěrového materiálu
- předznačení a reflexní úpravu
Položka nezahrnuje:
- x
Způsob měření:
- měří se pouze natíraná plocha</t>
  </si>
  <si>
    <t>915221</t>
  </si>
  <si>
    <t>VODOR DOPRAV ZNAČ PLASTEM STRUKTURÁLNÍ NEHLUČNÉ - DOD A POKLÁDKA</t>
  </si>
  <si>
    <t>NÁTĚR+S 
2. FÁZE VDZ
odečteno ze situace 6*4*0,5
odečteno ze situace čáry tl.0,25/0,5 - dl. 55m</t>
  </si>
  <si>
    <t>&lt;vv&gt;&lt;r&gt;&lt;/r&gt;&lt;/vv&gt; 18.875000 = 18,875 [A]</t>
  </si>
  <si>
    <t xml:space="preserve">Položka zahrnuje:  
- dodání a pokládku nátěrového materiálu  
- předznačení a reflexní úpravu  
Položka nezahrnuje:  
- x  
Způsob měření:  
- měří se pouze natíraná plocha</t>
  </si>
  <si>
    <t>917224</t>
  </si>
  <si>
    <t>SILNIČNÍ A CHODNÍKOVÉ OBRUBY Z BETONOVÝCH OBRUBNÍKŮ ŠÍŘ 150MM</t>
  </si>
  <si>
    <t>10% dl. obruby, odečteno ze situace
rektifikace betonového obrubníku silničního (150x250) kladeného do betonového lože s opěrou - osazení a dodávky nového, čerpáno se souhlasem TDI</t>
  </si>
  <si>
    <t>Položka zahrnuje:
- dodání a pokládku betonových obrubníků o rozměrech předepsaných zadávací dokumentací
- betonové lože i boční betonovou opěrku
Položka nezahrnuje:
- x</t>
  </si>
  <si>
    <t>91781</t>
  </si>
  <si>
    <t>VÝŠKOVÁ ÚPRAVA OBRUBNÍKŮ BETONOVÝCH</t>
  </si>
  <si>
    <t>případná rektifikace betonového obrubníku silničního (150x250) kladeného do betonového lože s opěrou, čerpáno se souhlasem TDI</t>
  </si>
  <si>
    <t>Položka zahrnuje:
- vytrhání, očištění, manipulaci
- nové betonové lože a osazení. 
Položka nezahrnuje:
- nutné doplnění novými obrubami se uvede v položkách 9172 až 9177</t>
  </si>
  <si>
    <t>93808</t>
  </si>
  <si>
    <t>OČIŠTĚNÍ VOZOVEK ZAMETENÍM</t>
  </si>
  <si>
    <t>po frézování</t>
  </si>
  <si>
    <t xml:space="preserve"> "odečteno ze situace "2216 = 2216,000 [A]</t>
  </si>
  <si>
    <t>Položka zahrnuje:
- očištění předepsaným způsobem
- odklizení vzniklého odpadu
Položka nezahrnuje:
- x</t>
  </si>
  <si>
    <t>914132</t>
  </si>
  <si>
    <t>DOPRAVNÍ ZNAČKY ZÁKLADNÍ VELIKOSTI OCELOVÉ FÓLIE TŘ 2 - MONTÁŽ S PŘEMÍSTĚNÍM</t>
  </si>
  <si>
    <t>&lt;vv&gt;&lt;r&gt;&lt;/r&gt;&lt;/vv&gt; 26.000000 = 26,000 [A]</t>
  </si>
  <si>
    <t>Položka zahrnuje:
- dopravu demontované značky z dočasné skládky
- osazení a montáž značky na místě určeném projektem
- nutnou opravu poškozených částí
Položka nezahrnuje:
- dodávku značky</t>
  </si>
  <si>
    <t>914133</t>
  </si>
  <si>
    <t>DOPRAVNÍ ZNAČKY ZÁKLADNÍ VELIKOSTI OCELOVÉ FÓLIE TŘ 2 - DEMONTÁŽ</t>
  </si>
  <si>
    <t>P4
dle pol. 914132</t>
  </si>
  <si>
    <t>Položka zahrnuje:
- odstranění, demontáž a odklizení materiálu s odvozem na předepsané místo
Položka nezahrnuje:
- x</t>
  </si>
  <si>
    <t>914139</t>
  </si>
  <si>
    <t>DOPRAV ZNAČKY ZÁKLAD VEL OCEL FÓLIE TŘ 2 - NÁJEMNÉ</t>
  </si>
  <si>
    <t>KSDEN</t>
  </si>
  <si>
    <t>N
2 týdny 1. etapa dle harmonogramu</t>
  </si>
  <si>
    <t xml:space="preserve"> 26*(2*7) = 364,000 [A]</t>
  </si>
  <si>
    <t>Položka zahrnuje:
- sazbu za pronájem dopravních značek a zařízení
Položka nezahrnuje:
- x
Způsob měření:
- počet jednotek je určen jako součin počtu značek a počtu dní použití</t>
  </si>
  <si>
    <t>914160</t>
  </si>
  <si>
    <t>R</t>
  </si>
  <si>
    <t>DOKUMENTACE DIO</t>
  </si>
  <si>
    <t>zpracování podrobného projektu DIO</t>
  </si>
  <si>
    <t>914161</t>
  </si>
  <si>
    <t>PROJEDNÁNÍ DIO A ZÍSKÁNÍ DIR</t>
  </si>
  <si>
    <t>Položka zahrnuje:
- dodávku a montáž značek v požadovaném provedení
Položka nezahrnuje:
- x</t>
  </si>
  <si>
    <t>916122</t>
  </si>
  <si>
    <t>DOPRAV SVĚTLO VÝSTRAŽ SOUPRAVA 3KS - MONTÁŽ S PŘESUNEM</t>
  </si>
  <si>
    <t xml:space="preserve"> 4 = 4,000 [A]</t>
  </si>
  <si>
    <t>Položka zahrnuje:
- přemístění zařízení z dočasné skládky a jeho osazení a montáž na místě určeném projektem
- údržbu po celou dobu trvání funkce
- náhradu zničených nebo ztracených kusů
- nutnou opravu poškozených částí
- napájení z baterie včetně záložní baterie
Položka nezahrnuje:
- x</t>
  </si>
  <si>
    <t>916123</t>
  </si>
  <si>
    <t>DOPRAV SVĚTLO VÝSTRAŽ SOUPRAVA 3KS - DEMONTÁŽ</t>
  </si>
  <si>
    <t>916129</t>
  </si>
  <si>
    <t>DOPRAV SVĚTLO VÝSTRAŽ SOUPRAVA 3KS - NÁJEMNÉ</t>
  </si>
  <si>
    <t xml:space="preserve"> 4*(2*7) = 56,000 [A]</t>
  </si>
  <si>
    <t>Položka zahrnuje:
- sazbu za pronájem zařízení
Položka nezahrnuje:
- x
Způsob měření:
- součin počtu zařízení a počtu dní použití.</t>
  </si>
  <si>
    <t>916322</t>
  </si>
  <si>
    <t>DOPRAVNÍ ZÁBRANY Z2 TŘ RA2 - MONTÁŽ S PŘESUNEM</t>
  </si>
  <si>
    <t>Položka zahrnuje:
- přemístění zařízení z dočasné skládky a jeho osazení a montáž na místě určeném projektem
- údržbu po celou dobu trvání funkce
- náhradu zničených nebo ztracených kusů
- nutnou opravu poškozených částí
Položka nezahrnuje:
- x</t>
  </si>
  <si>
    <t>916323</t>
  </si>
  <si>
    <t>DOPRAVNÍ ZÁBRANY Z2 TŘ RA2 - DEMONTÁŽ</t>
  </si>
  <si>
    <t>916329</t>
  </si>
  <si>
    <t>DOPRAVNÍ ZÁBRANY Z2 TŘ RA2 - NÁJEMNÉ</t>
  </si>
  <si>
    <t>916812</t>
  </si>
  <si>
    <t>ODDĚL OPLOCENÍ S PODSTAVCI DRÁTĚNNÉ - MONTÁŽ S PŘESUNEM</t>
  </si>
  <si>
    <t>OPLOCENKY KOVOVÉ</t>
  </si>
  <si>
    <t xml:space="preserve"> "počet oplocenek x délka jednoho kusu "14*2,0 = 28,000 [A]</t>
  </si>
  <si>
    <t>916813</t>
  </si>
  <si>
    <t>ODDĚL OPLOCENÍ S PODSTAVCI DRÁTĚNNÉ - DEMONTÁŽ</t>
  </si>
  <si>
    <t>916819</t>
  </si>
  <si>
    <t>ODDĚL OPLOCENÍ S PODSTAVCI DRÁTĚNNÉ - NÁJEMNÉ</t>
  </si>
  <si>
    <t>MDEN</t>
  </si>
  <si>
    <t xml:space="preserve"> 28*(2*7) = 392,000 [A]</t>
  </si>
  <si>
    <t>916I32</t>
  </si>
  <si>
    <t>PŘENOSNÉ DOPRAVNÍ ZNAČKY 100X150CM OCEL TŘ RA2 - MONTÁŽ S PŘESUNEM</t>
  </si>
  <si>
    <t>Položka zahrnuje: 
- dopravu demontované značky z dočasné skládky 
- osazení a montáž značky na místě určeném projektem 
- nutnou opravu poškozených částí
Položka nezahrnuje: 
- dodávku značky</t>
  </si>
  <si>
    <t>916I33</t>
  </si>
  <si>
    <t>PŘENOSNÉ DOPRAVNÍ ZNAČKY 100X150CM OCEL TŘ RA2 - DEMONTÁŽ S PŘESUNEM</t>
  </si>
  <si>
    <t>916I39</t>
  </si>
  <si>
    <t>PŘENOSNÉ DOPRAVNÍ ZNAČ 100X150CM OCELOVÉ TŘ RA2 - NÁJEMNÉ</t>
  </si>
  <si>
    <t>Položka zahrnuje:
- sazbu za pronájem přenosných dopravních značek a zařízení
Položka nezahrnuje:
- x
Způsob měření:
- součin počtu značek a počtu dní použití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</si>
</sst>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</fills>
  <borders count="19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50">
    <xf numFmtId="0" fontId="0" fillId="0" borderId="0" xfId="0"/>
    <xf numFmtId="0" fontId="1" fillId="2" borderId="0" xfId="0" applyFont="1" applyFill="1"/>
    <xf numFmtId="0" fontId="2" fillId="2" borderId="0" xfId="1" applyFill="1">
      <alignment horizontal="lef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4" fillId="2" borderId="0" xfId="3" applyFill="1">
      <alignment horizontal="right" vertical="center" wrapText="1"/>
    </xf>
    <xf numFmtId="165" fontId="4" fillId="2" borderId="0" xfId="3" applyNumberFormat="1" applyFill="1">
      <alignment horizontal="right" vertical="center" wrapText="1"/>
    </xf>
    <xf numFmtId="0" fontId="5" fillId="3" borderId="1" xfId="4" applyFill="1" applyBorder="1">
      <alignment horizontal="center" vertical="center" wrapText="1"/>
    </xf>
    <xf numFmtId="49" fontId="4" fillId="0" borderId="1" xfId="5" applyNumberFormat="1" applyBorder="1">
      <alignment horizontal="left" vertical="center" wrapText="1"/>
    </xf>
    <xf numFmtId="165" fontId="4" fillId="0" borderId="1" xfId="6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lef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6" fillId="2" borderId="5" xfId="7" applyFill="1" applyBorder="1">
      <alignment horizontal="left" vertical="center" wrapText="1"/>
    </xf>
    <xf numFmtId="0" fontId="6" fillId="2" borderId="0" xfId="7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6" fillId="2" borderId="0" xfId="7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7" fillId="2" borderId="7" xfId="0" applyFont="1" applyFill="1" applyBorder="1"/>
    <xf numFmtId="0" fontId="7" fillId="2" borderId="13" xfId="0" applyFont="1" applyFill="1" applyBorder="1"/>
    <xf numFmtId="0" fontId="7" fillId="2" borderId="7" xfId="0" applyFont="1" applyFill="1" applyBorder="1" applyAlignment="1">
      <alignment horizontal="right"/>
    </xf>
    <xf numFmtId="0" fontId="7" fillId="2" borderId="14" xfId="0" applyFont="1" applyFill="1" applyBorder="1"/>
    <xf numFmtId="165" fontId="7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Border="1" applyAlignment="1">
      <alignment wrapText="1"/>
    </xf>
    <xf numFmtId="0" fontId="8" fillId="0" borderId="7" xfId="0" applyFont="1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NormalBoldLeftStyle" xfId="5"/>
    <cellStyle name="NormalBoldRightStyle" xfId="6"/>
    <cellStyle name="StavbaRozpocetHeaderStyle" xfId="7"/>
    <cellStyle name="NadpisStrukturyStyle" xfId="8"/>
    <cellStyle name="StavebniDilStyle" xfId="9"/>
    <cellStyle name="NormalBold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4.4"/>
  <cols>
    <col min="1" max="1" width="8.777344" bestFit="1" customWidth="1"/>
    <col min="2" max="2" width="126" customWidth="1"/>
    <col min="3" max="3" width="18.88672" customWidth="1"/>
    <col min="4" max="4" width="18.88672" customWidth="1"/>
    <col min="5" max="5" width="18.88672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1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SUM(C10:C12)</f>
        <v>0</v>
      </c>
      <c r="D6" s="3"/>
      <c r="E6" s="3"/>
    </row>
    <row r="7">
      <c r="A7" s="3"/>
      <c r="B7" s="5" t="s">
        <v>5</v>
      </c>
      <c r="C7" s="6">
        <f>SUM(E10:E12)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 ht="26.4">
      <c r="A10" s="8" t="s">
        <v>11</v>
      </c>
      <c r="B10" s="8" t="s">
        <v>12</v>
      </c>
      <c r="C10" s="9">
        <f>'SO 000.2'!I3</f>
        <v>0</v>
      </c>
      <c r="D10" s="9">
        <f>SUMIFS('SO 000.2'!O:O,'SO 000.2'!A:A,"P")</f>
        <v>0</v>
      </c>
      <c r="E10" s="9">
        <f>C10+D10</f>
        <v>0</v>
      </c>
    </row>
    <row r="11" ht="26.4">
      <c r="A11" s="8" t="s">
        <v>13</v>
      </c>
      <c r="B11" s="8" t="s">
        <v>14</v>
      </c>
      <c r="C11" s="9">
        <f>'SO 121.2'!I3</f>
        <v>0</v>
      </c>
      <c r="D11" s="9">
        <f>SUMIFS('SO 121.2'!O:O,'SO 121.2'!A:A,"P")</f>
        <v>0</v>
      </c>
      <c r="E11" s="9">
        <f>C11+D11</f>
        <v>0</v>
      </c>
    </row>
    <row r="12" ht="26.4">
      <c r="A12" s="8" t="s">
        <v>15</v>
      </c>
      <c r="B12" s="8" t="s">
        <v>16</v>
      </c>
      <c r="C12" s="9">
        <f>'SO 181.2'!I3</f>
        <v>0</v>
      </c>
      <c r="D12" s="9">
        <f>SUMIFS('SO 181.2'!O:O,'SO 181.2'!A:A,"P")</f>
        <v>0</v>
      </c>
      <c r="E12" s="9">
        <f>C12+D12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17</v>
      </c>
      <c r="F2" s="15"/>
      <c r="G2" s="15"/>
      <c r="H2" s="15"/>
      <c r="I2" s="15"/>
      <c r="J2" s="17"/>
    </row>
    <row r="3">
      <c r="A3" s="3" t="s">
        <v>18</v>
      </c>
      <c r="B3" s="18" t="s">
        <v>19</v>
      </c>
      <c r="C3" s="19" t="s">
        <v>20</v>
      </c>
      <c r="D3" s="20"/>
      <c r="E3" s="21" t="s">
        <v>21</v>
      </c>
      <c r="F3" s="15"/>
      <c r="G3" s="15"/>
      <c r="H3" s="22" t="s">
        <v>11</v>
      </c>
      <c r="I3" s="23">
        <f>SUMIFS(I8:I35,A8:A35,"SD")</f>
        <v>0</v>
      </c>
      <c r="J3" s="17"/>
      <c r="O3">
        <v>0</v>
      </c>
      <c r="P3">
        <v>2</v>
      </c>
    </row>
    <row r="4">
      <c r="A4" s="3" t="s">
        <v>22</v>
      </c>
      <c r="B4" s="18" t="s">
        <v>23</v>
      </c>
      <c r="C4" s="19" t="s">
        <v>11</v>
      </c>
      <c r="D4" s="20"/>
      <c r="E4" s="21" t="s">
        <v>12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24</v>
      </c>
      <c r="B5" s="25" t="s">
        <v>25</v>
      </c>
      <c r="C5" s="7" t="s">
        <v>26</v>
      </c>
      <c r="D5" s="7" t="s">
        <v>27</v>
      </c>
      <c r="E5" s="7" t="s">
        <v>28</v>
      </c>
      <c r="F5" s="7" t="s">
        <v>29</v>
      </c>
      <c r="G5" s="7" t="s">
        <v>30</v>
      </c>
      <c r="H5" s="7" t="s">
        <v>31</v>
      </c>
      <c r="I5" s="7"/>
      <c r="J5" s="26" t="s">
        <v>32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33</v>
      </c>
      <c r="I6" s="7" t="s">
        <v>34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35</v>
      </c>
      <c r="B8" s="30"/>
      <c r="C8" s="31" t="s">
        <v>36</v>
      </c>
      <c r="D8" s="32"/>
      <c r="E8" s="29" t="s">
        <v>37</v>
      </c>
      <c r="F8" s="32"/>
      <c r="G8" s="32"/>
      <c r="H8" s="32"/>
      <c r="I8" s="33">
        <f>SUMIFS(I9:I35,A9:A35,"P")</f>
        <v>0</v>
      </c>
      <c r="J8" s="34"/>
    </row>
    <row r="9">
      <c r="A9" s="35" t="s">
        <v>38</v>
      </c>
      <c r="B9" s="35">
        <v>1</v>
      </c>
      <c r="C9" s="36" t="s">
        <v>39</v>
      </c>
      <c r="D9" s="35" t="s">
        <v>40</v>
      </c>
      <c r="E9" s="37" t="s">
        <v>41</v>
      </c>
      <c r="F9" s="38" t="s">
        <v>42</v>
      </c>
      <c r="G9" s="39">
        <v>1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43</v>
      </c>
      <c r="B10" s="42"/>
      <c r="C10" s="43"/>
      <c r="D10" s="43"/>
      <c r="E10" s="37" t="s">
        <v>44</v>
      </c>
      <c r="F10" s="43"/>
      <c r="G10" s="43"/>
      <c r="H10" s="43"/>
      <c r="I10" s="43"/>
      <c r="J10" s="44"/>
    </row>
    <row r="11" ht="57.6">
      <c r="A11" s="35" t="s">
        <v>45</v>
      </c>
      <c r="B11" s="42"/>
      <c r="C11" s="43"/>
      <c r="D11" s="43"/>
      <c r="E11" s="37" t="s">
        <v>46</v>
      </c>
      <c r="F11" s="43"/>
      <c r="G11" s="43"/>
      <c r="H11" s="43"/>
      <c r="I11" s="43"/>
      <c r="J11" s="44"/>
    </row>
    <row r="12">
      <c r="A12" s="35" t="s">
        <v>38</v>
      </c>
      <c r="B12" s="35">
        <v>2</v>
      </c>
      <c r="C12" s="36" t="s">
        <v>47</v>
      </c>
      <c r="D12" s="35" t="s">
        <v>40</v>
      </c>
      <c r="E12" s="37" t="s">
        <v>48</v>
      </c>
      <c r="F12" s="38" t="s">
        <v>42</v>
      </c>
      <c r="G12" s="39">
        <v>1</v>
      </c>
      <c r="H12" s="40">
        <v>0</v>
      </c>
      <c r="I12" s="40">
        <f>ROUND(G12*H12,P4)</f>
        <v>0</v>
      </c>
      <c r="J12" s="35"/>
      <c r="O12" s="41">
        <f>I12*0.21</f>
        <v>0</v>
      </c>
      <c r="P12">
        <v>3</v>
      </c>
    </row>
    <row r="13">
      <c r="A13" s="35" t="s">
        <v>43</v>
      </c>
      <c r="B13" s="42"/>
      <c r="C13" s="43"/>
      <c r="D13" s="43"/>
      <c r="E13" s="37" t="s">
        <v>49</v>
      </c>
      <c r="F13" s="43"/>
      <c r="G13" s="43"/>
      <c r="H13" s="43"/>
      <c r="I13" s="43"/>
      <c r="J13" s="44"/>
    </row>
    <row r="14" ht="57.6">
      <c r="A14" s="35" t="s">
        <v>45</v>
      </c>
      <c r="B14" s="42"/>
      <c r="C14" s="43"/>
      <c r="D14" s="43"/>
      <c r="E14" s="37" t="s">
        <v>50</v>
      </c>
      <c r="F14" s="43"/>
      <c r="G14" s="43"/>
      <c r="H14" s="43"/>
      <c r="I14" s="43"/>
      <c r="J14" s="44"/>
    </row>
    <row r="15">
      <c r="A15" s="35" t="s">
        <v>38</v>
      </c>
      <c r="B15" s="35">
        <v>3</v>
      </c>
      <c r="C15" s="36" t="s">
        <v>51</v>
      </c>
      <c r="D15" s="35" t="s">
        <v>40</v>
      </c>
      <c r="E15" s="37" t="s">
        <v>52</v>
      </c>
      <c r="F15" s="38" t="s">
        <v>53</v>
      </c>
      <c r="G15" s="39">
        <v>1</v>
      </c>
      <c r="H15" s="40">
        <v>0</v>
      </c>
      <c r="I15" s="40">
        <f>ROUND(G15*H15,P4)</f>
        <v>0</v>
      </c>
      <c r="J15" s="35"/>
      <c r="O15" s="41">
        <f>I15*0.21</f>
        <v>0</v>
      </c>
      <c r="P15">
        <v>3</v>
      </c>
    </row>
    <row r="16">
      <c r="A16" s="35" t="s">
        <v>43</v>
      </c>
      <c r="B16" s="42"/>
      <c r="C16" s="43"/>
      <c r="D16" s="43"/>
      <c r="E16" s="37" t="s">
        <v>54</v>
      </c>
      <c r="F16" s="43"/>
      <c r="G16" s="43"/>
      <c r="H16" s="43"/>
      <c r="I16" s="43"/>
      <c r="J16" s="44"/>
    </row>
    <row r="17" ht="100.8">
      <c r="A17" s="35" t="s">
        <v>45</v>
      </c>
      <c r="B17" s="42"/>
      <c r="C17" s="43"/>
      <c r="D17" s="43"/>
      <c r="E17" s="37" t="s">
        <v>55</v>
      </c>
      <c r="F17" s="43"/>
      <c r="G17" s="43"/>
      <c r="H17" s="43"/>
      <c r="I17" s="43"/>
      <c r="J17" s="44"/>
    </row>
    <row r="18">
      <c r="A18" s="35" t="s">
        <v>38</v>
      </c>
      <c r="B18" s="35">
        <v>4</v>
      </c>
      <c r="C18" s="36" t="s">
        <v>56</v>
      </c>
      <c r="D18" s="35" t="s">
        <v>40</v>
      </c>
      <c r="E18" s="37" t="s">
        <v>57</v>
      </c>
      <c r="F18" s="38" t="s">
        <v>42</v>
      </c>
      <c r="G18" s="39">
        <v>1</v>
      </c>
      <c r="H18" s="40">
        <v>0</v>
      </c>
      <c r="I18" s="40">
        <f>ROUND(G18*H18,P4)</f>
        <v>0</v>
      </c>
      <c r="J18" s="35"/>
      <c r="O18" s="41">
        <f>I18*0.21</f>
        <v>0</v>
      </c>
      <c r="P18">
        <v>3</v>
      </c>
    </row>
    <row r="19">
      <c r="A19" s="35" t="s">
        <v>43</v>
      </c>
      <c r="B19" s="42"/>
      <c r="C19" s="43"/>
      <c r="D19" s="43"/>
      <c r="E19" s="37" t="s">
        <v>58</v>
      </c>
      <c r="F19" s="43"/>
      <c r="G19" s="43"/>
      <c r="H19" s="43"/>
      <c r="I19" s="43"/>
      <c r="J19" s="44"/>
    </row>
    <row r="20" ht="57.6">
      <c r="A20" s="35" t="s">
        <v>45</v>
      </c>
      <c r="B20" s="42"/>
      <c r="C20" s="43"/>
      <c r="D20" s="43"/>
      <c r="E20" s="37" t="s">
        <v>59</v>
      </c>
      <c r="F20" s="43"/>
      <c r="G20" s="43"/>
      <c r="H20" s="43"/>
      <c r="I20" s="43"/>
      <c r="J20" s="44"/>
    </row>
    <row r="21">
      <c r="A21" s="35" t="s">
        <v>38</v>
      </c>
      <c r="B21" s="35">
        <v>5</v>
      </c>
      <c r="C21" s="36" t="s">
        <v>60</v>
      </c>
      <c r="D21" s="35" t="s">
        <v>40</v>
      </c>
      <c r="E21" s="37" t="s">
        <v>61</v>
      </c>
      <c r="F21" s="38" t="s">
        <v>42</v>
      </c>
      <c r="G21" s="39">
        <v>1</v>
      </c>
      <c r="H21" s="40">
        <v>0</v>
      </c>
      <c r="I21" s="40">
        <f>ROUND(G21*H21,P4)</f>
        <v>0</v>
      </c>
      <c r="J21" s="35"/>
      <c r="O21" s="41">
        <f>I21*0.21</f>
        <v>0</v>
      </c>
      <c r="P21">
        <v>3</v>
      </c>
    </row>
    <row r="22">
      <c r="A22" s="35" t="s">
        <v>43</v>
      </c>
      <c r="B22" s="42"/>
      <c r="C22" s="43"/>
      <c r="D22" s="43"/>
      <c r="E22" s="37" t="s">
        <v>58</v>
      </c>
      <c r="F22" s="43"/>
      <c r="G22" s="43"/>
      <c r="H22" s="43"/>
      <c r="I22" s="43"/>
      <c r="J22" s="44"/>
    </row>
    <row r="23" ht="129.6">
      <c r="A23" s="35" t="s">
        <v>45</v>
      </c>
      <c r="B23" s="42"/>
      <c r="C23" s="43"/>
      <c r="D23" s="43"/>
      <c r="E23" s="37" t="s">
        <v>62</v>
      </c>
      <c r="F23" s="43"/>
      <c r="G23" s="43"/>
      <c r="H23" s="43"/>
      <c r="I23" s="43"/>
      <c r="J23" s="44"/>
    </row>
    <row r="24">
      <c r="A24" s="35" t="s">
        <v>38</v>
      </c>
      <c r="B24" s="35">
        <v>6</v>
      </c>
      <c r="C24" s="36" t="s">
        <v>63</v>
      </c>
      <c r="D24" s="35" t="s">
        <v>40</v>
      </c>
      <c r="E24" s="37" t="s">
        <v>64</v>
      </c>
      <c r="F24" s="38" t="s">
        <v>42</v>
      </c>
      <c r="G24" s="39">
        <v>1</v>
      </c>
      <c r="H24" s="40">
        <v>0</v>
      </c>
      <c r="I24" s="40">
        <f>ROUND(G24*H24,P4)</f>
        <v>0</v>
      </c>
      <c r="J24" s="35"/>
      <c r="O24" s="41">
        <f>I24*0.21</f>
        <v>0</v>
      </c>
      <c r="P24">
        <v>3</v>
      </c>
    </row>
    <row r="25" ht="28.8">
      <c r="A25" s="35" t="s">
        <v>43</v>
      </c>
      <c r="B25" s="42"/>
      <c r="C25" s="43"/>
      <c r="D25" s="43"/>
      <c r="E25" s="37" t="s">
        <v>65</v>
      </c>
      <c r="F25" s="43"/>
      <c r="G25" s="43"/>
      <c r="H25" s="43"/>
      <c r="I25" s="43"/>
      <c r="J25" s="44"/>
    </row>
    <row r="26" ht="100.8">
      <c r="A26" s="35" t="s">
        <v>45</v>
      </c>
      <c r="B26" s="42"/>
      <c r="C26" s="43"/>
      <c r="D26" s="43"/>
      <c r="E26" s="37" t="s">
        <v>66</v>
      </c>
      <c r="F26" s="43"/>
      <c r="G26" s="43"/>
      <c r="H26" s="43"/>
      <c r="I26" s="43"/>
      <c r="J26" s="44"/>
    </row>
    <row r="27">
      <c r="A27" s="35" t="s">
        <v>38</v>
      </c>
      <c r="B27" s="35">
        <v>7</v>
      </c>
      <c r="C27" s="36" t="s">
        <v>67</v>
      </c>
      <c r="D27" s="35" t="s">
        <v>68</v>
      </c>
      <c r="E27" s="37" t="s">
        <v>69</v>
      </c>
      <c r="F27" s="38" t="s">
        <v>53</v>
      </c>
      <c r="G27" s="39">
        <v>2</v>
      </c>
      <c r="H27" s="40">
        <v>0</v>
      </c>
      <c r="I27" s="40">
        <f>ROUND(G27*H27,P4)</f>
        <v>0</v>
      </c>
      <c r="J27" s="35"/>
      <c r="O27" s="41">
        <f>I27*0.21</f>
        <v>0</v>
      </c>
      <c r="P27">
        <v>3</v>
      </c>
    </row>
    <row r="28">
      <c r="A28" s="35" t="s">
        <v>43</v>
      </c>
      <c r="B28" s="42"/>
      <c r="C28" s="43"/>
      <c r="D28" s="43"/>
      <c r="E28" s="37" t="s">
        <v>70</v>
      </c>
      <c r="F28" s="43"/>
      <c r="G28" s="43"/>
      <c r="H28" s="43"/>
      <c r="I28" s="43"/>
      <c r="J28" s="44"/>
    </row>
    <row r="29" ht="129.6">
      <c r="A29" s="35" t="s">
        <v>45</v>
      </c>
      <c r="B29" s="42"/>
      <c r="C29" s="43"/>
      <c r="D29" s="43"/>
      <c r="E29" s="37" t="s">
        <v>71</v>
      </c>
      <c r="F29" s="43"/>
      <c r="G29" s="43"/>
      <c r="H29" s="43"/>
      <c r="I29" s="43"/>
      <c r="J29" s="44"/>
    </row>
    <row r="30">
      <c r="A30" s="35" t="s">
        <v>38</v>
      </c>
      <c r="B30" s="35">
        <v>8</v>
      </c>
      <c r="C30" s="36" t="s">
        <v>67</v>
      </c>
      <c r="D30" s="35" t="s">
        <v>72</v>
      </c>
      <c r="E30" s="37" t="s">
        <v>69</v>
      </c>
      <c r="F30" s="38" t="s">
        <v>53</v>
      </c>
      <c r="G30" s="39">
        <v>2</v>
      </c>
      <c r="H30" s="40">
        <v>0</v>
      </c>
      <c r="I30" s="40">
        <f>ROUND(G30*H30,P4)</f>
        <v>0</v>
      </c>
      <c r="J30" s="35"/>
      <c r="O30" s="41">
        <f>I30*0.21</f>
        <v>0</v>
      </c>
      <c r="P30">
        <v>3</v>
      </c>
    </row>
    <row r="31" ht="28.8">
      <c r="A31" s="35" t="s">
        <v>43</v>
      </c>
      <c r="B31" s="42"/>
      <c r="C31" s="43"/>
      <c r="D31" s="43"/>
      <c r="E31" s="37" t="s">
        <v>73</v>
      </c>
      <c r="F31" s="43"/>
      <c r="G31" s="43"/>
      <c r="H31" s="43"/>
      <c r="I31" s="43"/>
      <c r="J31" s="44"/>
    </row>
    <row r="32" ht="129.6">
      <c r="A32" s="35" t="s">
        <v>45</v>
      </c>
      <c r="B32" s="42"/>
      <c r="C32" s="43"/>
      <c r="D32" s="43"/>
      <c r="E32" s="37" t="s">
        <v>71</v>
      </c>
      <c r="F32" s="43"/>
      <c r="G32" s="43"/>
      <c r="H32" s="43"/>
      <c r="I32" s="43"/>
      <c r="J32" s="44"/>
    </row>
    <row r="33">
      <c r="A33" s="35" t="s">
        <v>38</v>
      </c>
      <c r="B33" s="35">
        <v>9</v>
      </c>
      <c r="C33" s="36" t="s">
        <v>74</v>
      </c>
      <c r="D33" s="35" t="s">
        <v>40</v>
      </c>
      <c r="E33" s="37" t="s">
        <v>75</v>
      </c>
      <c r="F33" s="38" t="s">
        <v>42</v>
      </c>
      <c r="G33" s="39">
        <v>1</v>
      </c>
      <c r="H33" s="40">
        <v>0</v>
      </c>
      <c r="I33" s="40">
        <f>ROUND(G33*H33,P4)</f>
        <v>0</v>
      </c>
      <c r="J33" s="35"/>
      <c r="O33" s="41">
        <f>I33*0.21</f>
        <v>0</v>
      </c>
      <c r="P33">
        <v>3</v>
      </c>
    </row>
    <row r="34" ht="43.2">
      <c r="A34" s="35" t="s">
        <v>43</v>
      </c>
      <c r="B34" s="42"/>
      <c r="C34" s="43"/>
      <c r="D34" s="43"/>
      <c r="E34" s="37" t="s">
        <v>76</v>
      </c>
      <c r="F34" s="43"/>
      <c r="G34" s="43"/>
      <c r="H34" s="43"/>
      <c r="I34" s="43"/>
      <c r="J34" s="44"/>
    </row>
    <row r="35" ht="72">
      <c r="A35" s="35" t="s">
        <v>45</v>
      </c>
      <c r="B35" s="45"/>
      <c r="C35" s="46"/>
      <c r="D35" s="46"/>
      <c r="E35" s="37" t="s">
        <v>77</v>
      </c>
      <c r="F35" s="46"/>
      <c r="G35" s="46"/>
      <c r="H35" s="46"/>
      <c r="I35" s="46"/>
      <c r="J35" s="47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17</v>
      </c>
      <c r="F2" s="15"/>
      <c r="G2" s="15"/>
      <c r="H2" s="15"/>
      <c r="I2" s="15"/>
      <c r="J2" s="17"/>
    </row>
    <row r="3">
      <c r="A3" s="3" t="s">
        <v>18</v>
      </c>
      <c r="B3" s="18" t="s">
        <v>19</v>
      </c>
      <c r="C3" s="19" t="s">
        <v>20</v>
      </c>
      <c r="D3" s="20"/>
      <c r="E3" s="21" t="s">
        <v>21</v>
      </c>
      <c r="F3" s="15"/>
      <c r="G3" s="15"/>
      <c r="H3" s="22" t="s">
        <v>13</v>
      </c>
      <c r="I3" s="23">
        <f>SUMIFS(I8:I74,A8:A74,"SD")</f>
        <v>0</v>
      </c>
      <c r="J3" s="17"/>
      <c r="O3">
        <v>0</v>
      </c>
      <c r="P3">
        <v>2</v>
      </c>
    </row>
    <row r="4">
      <c r="A4" s="3" t="s">
        <v>22</v>
      </c>
      <c r="B4" s="18" t="s">
        <v>23</v>
      </c>
      <c r="C4" s="19" t="s">
        <v>13</v>
      </c>
      <c r="D4" s="20"/>
      <c r="E4" s="21" t="s">
        <v>14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24</v>
      </c>
      <c r="B5" s="25" t="s">
        <v>25</v>
      </c>
      <c r="C5" s="7" t="s">
        <v>26</v>
      </c>
      <c r="D5" s="7" t="s">
        <v>27</v>
      </c>
      <c r="E5" s="7" t="s">
        <v>28</v>
      </c>
      <c r="F5" s="7" t="s">
        <v>29</v>
      </c>
      <c r="G5" s="7" t="s">
        <v>30</v>
      </c>
      <c r="H5" s="7" t="s">
        <v>31</v>
      </c>
      <c r="I5" s="7"/>
      <c r="J5" s="26" t="s">
        <v>32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33</v>
      </c>
      <c r="I6" s="7" t="s">
        <v>34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35</v>
      </c>
      <c r="B8" s="30"/>
      <c r="C8" s="31" t="s">
        <v>36</v>
      </c>
      <c r="D8" s="32"/>
      <c r="E8" s="29" t="s">
        <v>37</v>
      </c>
      <c r="F8" s="32"/>
      <c r="G8" s="32"/>
      <c r="H8" s="32"/>
      <c r="I8" s="33">
        <f>SUMIFS(I9:I12,A9:A12,"P")</f>
        <v>0</v>
      </c>
      <c r="J8" s="34"/>
    </row>
    <row r="9" ht="28.8">
      <c r="A9" s="35" t="s">
        <v>38</v>
      </c>
      <c r="B9" s="35">
        <v>1</v>
      </c>
      <c r="C9" s="36" t="s">
        <v>78</v>
      </c>
      <c r="D9" s="35" t="s">
        <v>40</v>
      </c>
      <c r="E9" s="37" t="s">
        <v>79</v>
      </c>
      <c r="F9" s="38" t="s">
        <v>80</v>
      </c>
      <c r="G9" s="39">
        <v>5.9400000000000004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43</v>
      </c>
      <c r="B10" s="42"/>
      <c r="C10" s="43"/>
      <c r="D10" s="43"/>
      <c r="E10" s="48" t="s">
        <v>40</v>
      </c>
      <c r="F10" s="43"/>
      <c r="G10" s="43"/>
      <c r="H10" s="43"/>
      <c r="I10" s="43"/>
      <c r="J10" s="44"/>
    </row>
    <row r="11">
      <c r="A11" s="35" t="s">
        <v>81</v>
      </c>
      <c r="B11" s="42"/>
      <c r="C11" s="43"/>
      <c r="D11" s="43"/>
      <c r="E11" s="49" t="s">
        <v>82</v>
      </c>
      <c r="F11" s="43"/>
      <c r="G11" s="43"/>
      <c r="H11" s="43"/>
      <c r="I11" s="43"/>
      <c r="J11" s="44"/>
    </row>
    <row r="12" ht="158.4">
      <c r="A12" s="35" t="s">
        <v>45</v>
      </c>
      <c r="B12" s="42"/>
      <c r="C12" s="43"/>
      <c r="D12" s="43"/>
      <c r="E12" s="37" t="s">
        <v>83</v>
      </c>
      <c r="F12" s="43"/>
      <c r="G12" s="43"/>
      <c r="H12" s="43"/>
      <c r="I12" s="43"/>
      <c r="J12" s="44"/>
    </row>
    <row r="13">
      <c r="A13" s="29" t="s">
        <v>35</v>
      </c>
      <c r="B13" s="30"/>
      <c r="C13" s="31" t="s">
        <v>84</v>
      </c>
      <c r="D13" s="32"/>
      <c r="E13" s="29" t="s">
        <v>85</v>
      </c>
      <c r="F13" s="32"/>
      <c r="G13" s="32"/>
      <c r="H13" s="32"/>
      <c r="I13" s="33">
        <f>SUMIFS(I14:I23,A14:A23,"P")</f>
        <v>0</v>
      </c>
      <c r="J13" s="34"/>
    </row>
    <row r="14">
      <c r="A14" s="35" t="s">
        <v>38</v>
      </c>
      <c r="B14" s="35">
        <v>2</v>
      </c>
      <c r="C14" s="36" t="s">
        <v>86</v>
      </c>
      <c r="D14" s="35" t="s">
        <v>40</v>
      </c>
      <c r="E14" s="37" t="s">
        <v>87</v>
      </c>
      <c r="F14" s="38" t="s">
        <v>88</v>
      </c>
      <c r="G14" s="39">
        <v>177.28</v>
      </c>
      <c r="H14" s="40">
        <v>0</v>
      </c>
      <c r="I14" s="40">
        <f>ROUND(G14*H14,P4)</f>
        <v>0</v>
      </c>
      <c r="J14" s="35"/>
      <c r="O14" s="41">
        <f>I14*0.21</f>
        <v>0</v>
      </c>
      <c r="P14">
        <v>3</v>
      </c>
    </row>
    <row r="15" ht="57.6">
      <c r="A15" s="35" t="s">
        <v>43</v>
      </c>
      <c r="B15" s="42"/>
      <c r="C15" s="43"/>
      <c r="D15" s="43"/>
      <c r="E15" s="37" t="s">
        <v>89</v>
      </c>
      <c r="F15" s="43"/>
      <c r="G15" s="43"/>
      <c r="H15" s="43"/>
      <c r="I15" s="43"/>
      <c r="J15" s="44"/>
    </row>
    <row r="16" ht="28.8">
      <c r="A16" s="35" t="s">
        <v>81</v>
      </c>
      <c r="B16" s="42"/>
      <c r="C16" s="43"/>
      <c r="D16" s="43"/>
      <c r="E16" s="49" t="s">
        <v>90</v>
      </c>
      <c r="F16" s="43"/>
      <c r="G16" s="43"/>
      <c r="H16" s="43"/>
      <c r="I16" s="43"/>
      <c r="J16" s="44"/>
    </row>
    <row r="17" ht="115.2">
      <c r="A17" s="35" t="s">
        <v>45</v>
      </c>
      <c r="B17" s="42"/>
      <c r="C17" s="43"/>
      <c r="D17" s="43"/>
      <c r="E17" s="37" t="s">
        <v>91</v>
      </c>
      <c r="F17" s="43"/>
      <c r="G17" s="43"/>
      <c r="H17" s="43"/>
      <c r="I17" s="43"/>
      <c r="J17" s="44"/>
    </row>
    <row r="18">
      <c r="A18" s="35" t="s">
        <v>38</v>
      </c>
      <c r="B18" s="35">
        <v>3</v>
      </c>
      <c r="C18" s="36" t="s">
        <v>92</v>
      </c>
      <c r="D18" s="35" t="s">
        <v>40</v>
      </c>
      <c r="E18" s="37" t="s">
        <v>93</v>
      </c>
      <c r="F18" s="38" t="s">
        <v>94</v>
      </c>
      <c r="G18" s="39">
        <v>626</v>
      </c>
      <c r="H18" s="40">
        <v>0</v>
      </c>
      <c r="I18" s="40">
        <f>ROUND(G18*H18,P4)</f>
        <v>0</v>
      </c>
      <c r="J18" s="35"/>
      <c r="O18" s="41">
        <f>I18*0.21</f>
        <v>0</v>
      </c>
      <c r="P18">
        <v>3</v>
      </c>
    </row>
    <row r="19" ht="43.2">
      <c r="A19" s="35" t="s">
        <v>43</v>
      </c>
      <c r="B19" s="42"/>
      <c r="C19" s="43"/>
      <c r="D19" s="43"/>
      <c r="E19" s="37" t="s">
        <v>95</v>
      </c>
      <c r="F19" s="43"/>
      <c r="G19" s="43"/>
      <c r="H19" s="43"/>
      <c r="I19" s="43"/>
      <c r="J19" s="44"/>
    </row>
    <row r="20">
      <c r="A20" s="35" t="s">
        <v>81</v>
      </c>
      <c r="B20" s="42"/>
      <c r="C20" s="43"/>
      <c r="D20" s="43"/>
      <c r="E20" s="49" t="s">
        <v>96</v>
      </c>
      <c r="F20" s="43"/>
      <c r="G20" s="43"/>
      <c r="H20" s="43"/>
      <c r="I20" s="43"/>
      <c r="J20" s="44"/>
    </row>
    <row r="21">
      <c r="A21" s="35" t="s">
        <v>81</v>
      </c>
      <c r="B21" s="42"/>
      <c r="C21" s="43"/>
      <c r="D21" s="43"/>
      <c r="E21" s="49" t="s">
        <v>97</v>
      </c>
      <c r="F21" s="43"/>
      <c r="G21" s="43"/>
      <c r="H21" s="43"/>
      <c r="I21" s="43"/>
      <c r="J21" s="44"/>
    </row>
    <row r="22">
      <c r="A22" s="35" t="s">
        <v>81</v>
      </c>
      <c r="B22" s="42"/>
      <c r="C22" s="43"/>
      <c r="D22" s="43"/>
      <c r="E22" s="49" t="s">
        <v>98</v>
      </c>
      <c r="F22" s="43"/>
      <c r="G22" s="43"/>
      <c r="H22" s="43"/>
      <c r="I22" s="43"/>
      <c r="J22" s="44"/>
    </row>
    <row r="23" ht="72">
      <c r="A23" s="35" t="s">
        <v>45</v>
      </c>
      <c r="B23" s="42"/>
      <c r="C23" s="43"/>
      <c r="D23" s="43"/>
      <c r="E23" s="37" t="s">
        <v>99</v>
      </c>
      <c r="F23" s="43"/>
      <c r="G23" s="43"/>
      <c r="H23" s="43"/>
      <c r="I23" s="43"/>
      <c r="J23" s="44"/>
    </row>
    <row r="24">
      <c r="A24" s="29" t="s">
        <v>35</v>
      </c>
      <c r="B24" s="30"/>
      <c r="C24" s="31" t="s">
        <v>100</v>
      </c>
      <c r="D24" s="32"/>
      <c r="E24" s="29" t="s">
        <v>101</v>
      </c>
      <c r="F24" s="32"/>
      <c r="G24" s="32"/>
      <c r="H24" s="32"/>
      <c r="I24" s="33">
        <f>SUMIFS(I25:I41,A25:A41,"P")</f>
        <v>0</v>
      </c>
      <c r="J24" s="34"/>
    </row>
    <row r="25">
      <c r="A25" s="35" t="s">
        <v>38</v>
      </c>
      <c r="B25" s="35">
        <v>4</v>
      </c>
      <c r="C25" s="36" t="s">
        <v>102</v>
      </c>
      <c r="D25" s="35" t="s">
        <v>40</v>
      </c>
      <c r="E25" s="37" t="s">
        <v>103</v>
      </c>
      <c r="F25" s="38" t="s">
        <v>104</v>
      </c>
      <c r="G25" s="39">
        <v>4432</v>
      </c>
      <c r="H25" s="40">
        <v>0</v>
      </c>
      <c r="I25" s="40">
        <f>ROUND(G25*H25,P4)</f>
        <v>0</v>
      </c>
      <c r="J25" s="35"/>
      <c r="O25" s="41">
        <f>I25*0.21</f>
        <v>0</v>
      </c>
      <c r="P25">
        <v>3</v>
      </c>
    </row>
    <row r="26" ht="43.2">
      <c r="A26" s="35" t="s">
        <v>43</v>
      </c>
      <c r="B26" s="42"/>
      <c r="C26" s="43"/>
      <c r="D26" s="43"/>
      <c r="E26" s="37" t="s">
        <v>105</v>
      </c>
      <c r="F26" s="43"/>
      <c r="G26" s="43"/>
      <c r="H26" s="43"/>
      <c r="I26" s="43"/>
      <c r="J26" s="44"/>
    </row>
    <row r="27">
      <c r="A27" s="35" t="s">
        <v>81</v>
      </c>
      <c r="B27" s="42"/>
      <c r="C27" s="43"/>
      <c r="D27" s="43"/>
      <c r="E27" s="49" t="s">
        <v>106</v>
      </c>
      <c r="F27" s="43"/>
      <c r="G27" s="43"/>
      <c r="H27" s="43"/>
      <c r="I27" s="43"/>
      <c r="J27" s="44"/>
    </row>
    <row r="28" ht="115.2">
      <c r="A28" s="35" t="s">
        <v>45</v>
      </c>
      <c r="B28" s="42"/>
      <c r="C28" s="43"/>
      <c r="D28" s="43"/>
      <c r="E28" s="37" t="s">
        <v>107</v>
      </c>
      <c r="F28" s="43"/>
      <c r="G28" s="43"/>
      <c r="H28" s="43"/>
      <c r="I28" s="43"/>
      <c r="J28" s="44"/>
    </row>
    <row r="29">
      <c r="A29" s="35" t="s">
        <v>38</v>
      </c>
      <c r="B29" s="35">
        <v>5</v>
      </c>
      <c r="C29" s="36" t="s">
        <v>108</v>
      </c>
      <c r="D29" s="35" t="s">
        <v>40</v>
      </c>
      <c r="E29" s="37" t="s">
        <v>109</v>
      </c>
      <c r="F29" s="38" t="s">
        <v>104</v>
      </c>
      <c r="G29" s="39">
        <v>2216</v>
      </c>
      <c r="H29" s="40">
        <v>0</v>
      </c>
      <c r="I29" s="40">
        <f>ROUND(G29*H29,P4)</f>
        <v>0</v>
      </c>
      <c r="J29" s="35"/>
      <c r="O29" s="41">
        <f>I29*0.21</f>
        <v>0</v>
      </c>
      <c r="P29">
        <v>3</v>
      </c>
    </row>
    <row r="30" ht="28.8">
      <c r="A30" s="35" t="s">
        <v>43</v>
      </c>
      <c r="B30" s="42"/>
      <c r="C30" s="43"/>
      <c r="D30" s="43"/>
      <c r="E30" s="37" t="s">
        <v>110</v>
      </c>
      <c r="F30" s="43"/>
      <c r="G30" s="43"/>
      <c r="H30" s="43"/>
      <c r="I30" s="43"/>
      <c r="J30" s="44"/>
    </row>
    <row r="31">
      <c r="A31" s="35" t="s">
        <v>81</v>
      </c>
      <c r="B31" s="42"/>
      <c r="C31" s="43"/>
      <c r="D31" s="43"/>
      <c r="E31" s="49" t="s">
        <v>111</v>
      </c>
      <c r="F31" s="43"/>
      <c r="G31" s="43"/>
      <c r="H31" s="43"/>
      <c r="I31" s="43"/>
      <c r="J31" s="44"/>
    </row>
    <row r="32" ht="187.2">
      <c r="A32" s="35" t="s">
        <v>45</v>
      </c>
      <c r="B32" s="42"/>
      <c r="C32" s="43"/>
      <c r="D32" s="43"/>
      <c r="E32" s="37" t="s">
        <v>112</v>
      </c>
      <c r="F32" s="43"/>
      <c r="G32" s="43"/>
      <c r="H32" s="43"/>
      <c r="I32" s="43"/>
      <c r="J32" s="44"/>
    </row>
    <row r="33">
      <c r="A33" s="35" t="s">
        <v>38</v>
      </c>
      <c r="B33" s="35">
        <v>6</v>
      </c>
      <c r="C33" s="36" t="s">
        <v>113</v>
      </c>
      <c r="D33" s="35" t="s">
        <v>40</v>
      </c>
      <c r="E33" s="37" t="s">
        <v>114</v>
      </c>
      <c r="F33" s="38" t="s">
        <v>104</v>
      </c>
      <c r="G33" s="39">
        <v>2216</v>
      </c>
      <c r="H33" s="40">
        <v>0</v>
      </c>
      <c r="I33" s="40">
        <f>ROUND(G33*H33,P4)</f>
        <v>0</v>
      </c>
      <c r="J33" s="35"/>
      <c r="O33" s="41">
        <f>I33*0.21</f>
        <v>0</v>
      </c>
      <c r="P33">
        <v>3</v>
      </c>
    </row>
    <row r="34" ht="43.2">
      <c r="A34" s="35" t="s">
        <v>43</v>
      </c>
      <c r="B34" s="42"/>
      <c r="C34" s="43"/>
      <c r="D34" s="43"/>
      <c r="E34" s="37" t="s">
        <v>115</v>
      </c>
      <c r="F34" s="43"/>
      <c r="G34" s="43"/>
      <c r="H34" s="43"/>
      <c r="I34" s="43"/>
      <c r="J34" s="44"/>
    </row>
    <row r="35" ht="187.2">
      <c r="A35" s="35" t="s">
        <v>45</v>
      </c>
      <c r="B35" s="42"/>
      <c r="C35" s="43"/>
      <c r="D35" s="43"/>
      <c r="E35" s="37" t="s">
        <v>112</v>
      </c>
      <c r="F35" s="43"/>
      <c r="G35" s="43"/>
      <c r="H35" s="43"/>
      <c r="I35" s="43"/>
      <c r="J35" s="44"/>
    </row>
    <row r="36">
      <c r="A36" s="35" t="s">
        <v>38</v>
      </c>
      <c r="B36" s="35">
        <v>7</v>
      </c>
      <c r="C36" s="36" t="s">
        <v>116</v>
      </c>
      <c r="D36" s="35" t="s">
        <v>40</v>
      </c>
      <c r="E36" s="37" t="s">
        <v>117</v>
      </c>
      <c r="F36" s="38" t="s">
        <v>104</v>
      </c>
      <c r="G36" s="39">
        <v>33</v>
      </c>
      <c r="H36" s="40">
        <v>0</v>
      </c>
      <c r="I36" s="40">
        <f>ROUND(G36*H36,P4)</f>
        <v>0</v>
      </c>
      <c r="J36" s="35"/>
      <c r="O36" s="41">
        <f>I36*0.21</f>
        <v>0</v>
      </c>
      <c r="P36">
        <v>3</v>
      </c>
    </row>
    <row r="37" ht="43.2">
      <c r="A37" s="35" t="s">
        <v>43</v>
      </c>
      <c r="B37" s="42"/>
      <c r="C37" s="43"/>
      <c r="D37" s="43"/>
      <c r="E37" s="37" t="s">
        <v>118</v>
      </c>
      <c r="F37" s="43"/>
      <c r="G37" s="43"/>
      <c r="H37" s="43"/>
      <c r="I37" s="43"/>
      <c r="J37" s="44"/>
    </row>
    <row r="38" ht="129.6">
      <c r="A38" s="35" t="s">
        <v>45</v>
      </c>
      <c r="B38" s="42"/>
      <c r="C38" s="43"/>
      <c r="D38" s="43"/>
      <c r="E38" s="37" t="s">
        <v>119</v>
      </c>
      <c r="F38" s="43"/>
      <c r="G38" s="43"/>
      <c r="H38" s="43"/>
      <c r="I38" s="43"/>
      <c r="J38" s="44"/>
    </row>
    <row r="39">
      <c r="A39" s="35" t="s">
        <v>38</v>
      </c>
      <c r="B39" s="35">
        <v>8</v>
      </c>
      <c r="C39" s="36" t="s">
        <v>120</v>
      </c>
      <c r="D39" s="35" t="s">
        <v>40</v>
      </c>
      <c r="E39" s="37" t="s">
        <v>121</v>
      </c>
      <c r="F39" s="38" t="s">
        <v>94</v>
      </c>
      <c r="G39" s="39">
        <v>626</v>
      </c>
      <c r="H39" s="40">
        <v>0</v>
      </c>
      <c r="I39" s="40">
        <f>ROUND(G39*H39,P4)</f>
        <v>0</v>
      </c>
      <c r="J39" s="35"/>
      <c r="O39" s="41">
        <f>I39*0.21</f>
        <v>0</v>
      </c>
      <c r="P39">
        <v>3</v>
      </c>
    </row>
    <row r="40">
      <c r="A40" s="35" t="s">
        <v>43</v>
      </c>
      <c r="B40" s="42"/>
      <c r="C40" s="43"/>
      <c r="D40" s="43"/>
      <c r="E40" s="48" t="s">
        <v>40</v>
      </c>
      <c r="F40" s="43"/>
      <c r="G40" s="43"/>
      <c r="H40" s="43"/>
      <c r="I40" s="43"/>
      <c r="J40" s="44"/>
    </row>
    <row r="41" ht="72">
      <c r="A41" s="35" t="s">
        <v>45</v>
      </c>
      <c r="B41" s="42"/>
      <c r="C41" s="43"/>
      <c r="D41" s="43"/>
      <c r="E41" s="37" t="s">
        <v>122</v>
      </c>
      <c r="F41" s="43"/>
      <c r="G41" s="43"/>
      <c r="H41" s="43"/>
      <c r="I41" s="43"/>
      <c r="J41" s="44"/>
    </row>
    <row r="42">
      <c r="A42" s="29" t="s">
        <v>35</v>
      </c>
      <c r="B42" s="30"/>
      <c r="C42" s="31" t="s">
        <v>123</v>
      </c>
      <c r="D42" s="32"/>
      <c r="E42" s="29" t="s">
        <v>124</v>
      </c>
      <c r="F42" s="32"/>
      <c r="G42" s="32"/>
      <c r="H42" s="32"/>
      <c r="I42" s="33">
        <f>SUMIFS(I43:I53,A43:A53,"P")</f>
        <v>0</v>
      </c>
      <c r="J42" s="34"/>
    </row>
    <row r="43">
      <c r="A43" s="35" t="s">
        <v>38</v>
      </c>
      <c r="B43" s="35">
        <v>9</v>
      </c>
      <c r="C43" s="36" t="s">
        <v>125</v>
      </c>
      <c r="D43" s="35" t="s">
        <v>40</v>
      </c>
      <c r="E43" s="37" t="s">
        <v>126</v>
      </c>
      <c r="F43" s="38" t="s">
        <v>53</v>
      </c>
      <c r="G43" s="39">
        <v>11</v>
      </c>
      <c r="H43" s="40">
        <v>0</v>
      </c>
      <c r="I43" s="40">
        <f>ROUND(G43*H43,P4)</f>
        <v>0</v>
      </c>
      <c r="J43" s="35"/>
      <c r="O43" s="41">
        <f>I43*0.21</f>
        <v>0</v>
      </c>
      <c r="P43">
        <v>3</v>
      </c>
    </row>
    <row r="44" ht="28.8">
      <c r="A44" s="35" t="s">
        <v>43</v>
      </c>
      <c r="B44" s="42"/>
      <c r="C44" s="43"/>
      <c r="D44" s="43"/>
      <c r="E44" s="37" t="s">
        <v>127</v>
      </c>
      <c r="F44" s="43"/>
      <c r="G44" s="43"/>
      <c r="H44" s="43"/>
      <c r="I44" s="43"/>
      <c r="J44" s="44"/>
    </row>
    <row r="45" ht="57.6">
      <c r="A45" s="35" t="s">
        <v>45</v>
      </c>
      <c r="B45" s="42"/>
      <c r="C45" s="43"/>
      <c r="D45" s="43"/>
      <c r="E45" s="37" t="s">
        <v>128</v>
      </c>
      <c r="F45" s="43"/>
      <c r="G45" s="43"/>
      <c r="H45" s="43"/>
      <c r="I45" s="43"/>
      <c r="J45" s="44"/>
    </row>
    <row r="46">
      <c r="A46" s="35" t="s">
        <v>38</v>
      </c>
      <c r="B46" s="35">
        <v>10</v>
      </c>
      <c r="C46" s="36" t="s">
        <v>129</v>
      </c>
      <c r="D46" s="35" t="s">
        <v>40</v>
      </c>
      <c r="E46" s="37" t="s">
        <v>130</v>
      </c>
      <c r="F46" s="38" t="s">
        <v>53</v>
      </c>
      <c r="G46" s="39">
        <v>7</v>
      </c>
      <c r="H46" s="40">
        <v>0</v>
      </c>
      <c r="I46" s="40">
        <f>ROUND(G46*H46,P4)</f>
        <v>0</v>
      </c>
      <c r="J46" s="35"/>
      <c r="O46" s="41">
        <f>I46*0.21</f>
        <v>0</v>
      </c>
      <c r="P46">
        <v>3</v>
      </c>
    </row>
    <row r="47" ht="28.8">
      <c r="A47" s="35" t="s">
        <v>43</v>
      </c>
      <c r="B47" s="42"/>
      <c r="C47" s="43"/>
      <c r="D47" s="43"/>
      <c r="E47" s="37" t="s">
        <v>131</v>
      </c>
      <c r="F47" s="43"/>
      <c r="G47" s="43"/>
      <c r="H47" s="43"/>
      <c r="I47" s="43"/>
      <c r="J47" s="44"/>
    </row>
    <row r="48">
      <c r="A48" s="35" t="s">
        <v>81</v>
      </c>
      <c r="B48" s="42"/>
      <c r="C48" s="43"/>
      <c r="D48" s="43"/>
      <c r="E48" s="49" t="s">
        <v>132</v>
      </c>
      <c r="F48" s="43"/>
      <c r="G48" s="43"/>
      <c r="H48" s="43"/>
      <c r="I48" s="43"/>
      <c r="J48" s="44"/>
    </row>
    <row r="49" ht="72">
      <c r="A49" s="35" t="s">
        <v>45</v>
      </c>
      <c r="B49" s="42"/>
      <c r="C49" s="43"/>
      <c r="D49" s="43"/>
      <c r="E49" s="37" t="s">
        <v>133</v>
      </c>
      <c r="F49" s="43"/>
      <c r="G49" s="43"/>
      <c r="H49" s="43"/>
      <c r="I49" s="43"/>
      <c r="J49" s="44"/>
    </row>
    <row r="50">
      <c r="A50" s="35" t="s">
        <v>38</v>
      </c>
      <c r="B50" s="35">
        <v>11</v>
      </c>
      <c r="C50" s="36" t="s">
        <v>134</v>
      </c>
      <c r="D50" s="35" t="s">
        <v>40</v>
      </c>
      <c r="E50" s="37" t="s">
        <v>135</v>
      </c>
      <c r="F50" s="38" t="s">
        <v>53</v>
      </c>
      <c r="G50" s="39">
        <v>27</v>
      </c>
      <c r="H50" s="40">
        <v>0</v>
      </c>
      <c r="I50" s="40">
        <f>ROUND(G50*H50,P4)</f>
        <v>0</v>
      </c>
      <c r="J50" s="35"/>
      <c r="O50" s="41">
        <f>I50*0.21</f>
        <v>0</v>
      </c>
      <c r="P50">
        <v>3</v>
      </c>
    </row>
    <row r="51" ht="28.8">
      <c r="A51" s="35" t="s">
        <v>43</v>
      </c>
      <c r="B51" s="42"/>
      <c r="C51" s="43"/>
      <c r="D51" s="43"/>
      <c r="E51" s="37" t="s">
        <v>136</v>
      </c>
      <c r="F51" s="43"/>
      <c r="G51" s="43"/>
      <c r="H51" s="43"/>
      <c r="I51" s="43"/>
      <c r="J51" s="44"/>
    </row>
    <row r="52">
      <c r="A52" s="35" t="s">
        <v>81</v>
      </c>
      <c r="B52" s="42"/>
      <c r="C52" s="43"/>
      <c r="D52" s="43"/>
      <c r="E52" s="49" t="s">
        <v>137</v>
      </c>
      <c r="F52" s="43"/>
      <c r="G52" s="43"/>
      <c r="H52" s="43"/>
      <c r="I52" s="43"/>
      <c r="J52" s="44"/>
    </row>
    <row r="53" ht="72">
      <c r="A53" s="35" t="s">
        <v>45</v>
      </c>
      <c r="B53" s="42"/>
      <c r="C53" s="43"/>
      <c r="D53" s="43"/>
      <c r="E53" s="37" t="s">
        <v>133</v>
      </c>
      <c r="F53" s="43"/>
      <c r="G53" s="43"/>
      <c r="H53" s="43"/>
      <c r="I53" s="43"/>
      <c r="J53" s="44"/>
    </row>
    <row r="54">
      <c r="A54" s="29" t="s">
        <v>35</v>
      </c>
      <c r="B54" s="30"/>
      <c r="C54" s="31" t="s">
        <v>138</v>
      </c>
      <c r="D54" s="32"/>
      <c r="E54" s="29" t="s">
        <v>139</v>
      </c>
      <c r="F54" s="32"/>
      <c r="G54" s="32"/>
      <c r="H54" s="32"/>
      <c r="I54" s="33">
        <f>SUMIFS(I55:I74,A55:A74,"P")</f>
        <v>0</v>
      </c>
      <c r="J54" s="34"/>
    </row>
    <row r="55" ht="28.8">
      <c r="A55" s="35" t="s">
        <v>38</v>
      </c>
      <c r="B55" s="35">
        <v>12</v>
      </c>
      <c r="C55" s="36" t="s">
        <v>140</v>
      </c>
      <c r="D55" s="35" t="s">
        <v>141</v>
      </c>
      <c r="E55" s="37" t="s">
        <v>142</v>
      </c>
      <c r="F55" s="38" t="s">
        <v>104</v>
      </c>
      <c r="G55" s="39">
        <v>18.875</v>
      </c>
      <c r="H55" s="40">
        <v>0</v>
      </c>
      <c r="I55" s="40">
        <f>ROUND(G55*H55,P4)</f>
        <v>0</v>
      </c>
      <c r="J55" s="35"/>
      <c r="O55" s="41">
        <f>I55*0.21</f>
        <v>0</v>
      </c>
      <c r="P55">
        <v>3</v>
      </c>
    </row>
    <row r="56" ht="43.2">
      <c r="A56" s="35" t="s">
        <v>43</v>
      </c>
      <c r="B56" s="42"/>
      <c r="C56" s="43"/>
      <c r="D56" s="43"/>
      <c r="E56" s="37" t="s">
        <v>143</v>
      </c>
      <c r="F56" s="43"/>
      <c r="G56" s="43"/>
      <c r="H56" s="43"/>
      <c r="I56" s="43"/>
      <c r="J56" s="44"/>
    </row>
    <row r="57" ht="28.8">
      <c r="A57" s="35" t="s">
        <v>81</v>
      </c>
      <c r="B57" s="42"/>
      <c r="C57" s="43"/>
      <c r="D57" s="43"/>
      <c r="E57" s="49" t="s">
        <v>144</v>
      </c>
      <c r="F57" s="43"/>
      <c r="G57" s="43"/>
      <c r="H57" s="43"/>
      <c r="I57" s="43"/>
      <c r="J57" s="44"/>
    </row>
    <row r="58">
      <c r="A58" s="35" t="s">
        <v>81</v>
      </c>
      <c r="B58" s="42"/>
      <c r="C58" s="43"/>
      <c r="D58" s="43"/>
      <c r="E58" s="49" t="s">
        <v>145</v>
      </c>
      <c r="F58" s="43"/>
      <c r="G58" s="43"/>
      <c r="H58" s="43"/>
      <c r="I58" s="43"/>
      <c r="J58" s="44"/>
    </row>
    <row r="59">
      <c r="A59" s="35" t="s">
        <v>81</v>
      </c>
      <c r="B59" s="42"/>
      <c r="C59" s="43"/>
      <c r="D59" s="43"/>
      <c r="E59" s="49" t="s">
        <v>146</v>
      </c>
      <c r="F59" s="43"/>
      <c r="G59" s="43"/>
      <c r="H59" s="43"/>
      <c r="I59" s="43"/>
      <c r="J59" s="44"/>
    </row>
    <row r="60" ht="100.8">
      <c r="A60" s="35" t="s">
        <v>45</v>
      </c>
      <c r="B60" s="42"/>
      <c r="C60" s="43"/>
      <c r="D60" s="43"/>
      <c r="E60" s="37" t="s">
        <v>147</v>
      </c>
      <c r="F60" s="43"/>
      <c r="G60" s="43"/>
      <c r="H60" s="43"/>
      <c r="I60" s="43"/>
      <c r="J60" s="44"/>
    </row>
    <row r="61" ht="28.8">
      <c r="A61" s="35" t="s">
        <v>38</v>
      </c>
      <c r="B61" s="35">
        <v>13</v>
      </c>
      <c r="C61" s="36" t="s">
        <v>148</v>
      </c>
      <c r="D61" s="35" t="s">
        <v>141</v>
      </c>
      <c r="E61" s="37" t="s">
        <v>149</v>
      </c>
      <c r="F61" s="38" t="s">
        <v>104</v>
      </c>
      <c r="G61" s="39">
        <v>18.875</v>
      </c>
      <c r="H61" s="40">
        <v>0</v>
      </c>
      <c r="I61" s="40">
        <f>ROUND(G61*H61,P4)</f>
        <v>0</v>
      </c>
      <c r="J61" s="35"/>
      <c r="O61" s="41">
        <f>I61*0.21</f>
        <v>0</v>
      </c>
      <c r="P61">
        <v>3</v>
      </c>
    </row>
    <row r="62" ht="57.6">
      <c r="A62" s="35" t="s">
        <v>43</v>
      </c>
      <c r="B62" s="42"/>
      <c r="C62" s="43"/>
      <c r="D62" s="43"/>
      <c r="E62" s="37" t="s">
        <v>150</v>
      </c>
      <c r="F62" s="43"/>
      <c r="G62" s="43"/>
      <c r="H62" s="43"/>
      <c r="I62" s="43"/>
      <c r="J62" s="44"/>
    </row>
    <row r="63">
      <c r="A63" s="35" t="s">
        <v>81</v>
      </c>
      <c r="B63" s="42"/>
      <c r="C63" s="43"/>
      <c r="D63" s="43"/>
      <c r="E63" s="49" t="s">
        <v>151</v>
      </c>
      <c r="F63" s="43"/>
      <c r="G63" s="43"/>
      <c r="H63" s="43"/>
      <c r="I63" s="43"/>
      <c r="J63" s="44"/>
    </row>
    <row r="64" ht="100.8">
      <c r="A64" s="35" t="s">
        <v>45</v>
      </c>
      <c r="B64" s="42"/>
      <c r="C64" s="43"/>
      <c r="D64" s="43"/>
      <c r="E64" s="37" t="s">
        <v>152</v>
      </c>
      <c r="F64" s="43"/>
      <c r="G64" s="43"/>
      <c r="H64" s="43"/>
      <c r="I64" s="43"/>
      <c r="J64" s="44"/>
    </row>
    <row r="65">
      <c r="A65" s="35" t="s">
        <v>38</v>
      </c>
      <c r="B65" s="35">
        <v>14</v>
      </c>
      <c r="C65" s="36" t="s">
        <v>153</v>
      </c>
      <c r="D65" s="35" t="s">
        <v>40</v>
      </c>
      <c r="E65" s="37" t="s">
        <v>154</v>
      </c>
      <c r="F65" s="38" t="s">
        <v>94</v>
      </c>
      <c r="G65" s="39">
        <v>66</v>
      </c>
      <c r="H65" s="40">
        <v>0</v>
      </c>
      <c r="I65" s="40">
        <f>ROUND(G65*H65,P4)</f>
        <v>0</v>
      </c>
      <c r="J65" s="35"/>
      <c r="O65" s="41">
        <f>I65*0.21</f>
        <v>0</v>
      </c>
      <c r="P65">
        <v>3</v>
      </c>
    </row>
    <row r="66" ht="57.6">
      <c r="A66" s="35" t="s">
        <v>43</v>
      </c>
      <c r="B66" s="42"/>
      <c r="C66" s="43"/>
      <c r="D66" s="43"/>
      <c r="E66" s="37" t="s">
        <v>155</v>
      </c>
      <c r="F66" s="43"/>
      <c r="G66" s="43"/>
      <c r="H66" s="43"/>
      <c r="I66" s="43"/>
      <c r="J66" s="44"/>
    </row>
    <row r="67" ht="86.4">
      <c r="A67" s="35" t="s">
        <v>45</v>
      </c>
      <c r="B67" s="42"/>
      <c r="C67" s="43"/>
      <c r="D67" s="43"/>
      <c r="E67" s="37" t="s">
        <v>156</v>
      </c>
      <c r="F67" s="43"/>
      <c r="G67" s="43"/>
      <c r="H67" s="43"/>
      <c r="I67" s="43"/>
      <c r="J67" s="44"/>
    </row>
    <row r="68">
      <c r="A68" s="35" t="s">
        <v>38</v>
      </c>
      <c r="B68" s="35">
        <v>15</v>
      </c>
      <c r="C68" s="36" t="s">
        <v>157</v>
      </c>
      <c r="D68" s="35" t="s">
        <v>40</v>
      </c>
      <c r="E68" s="37" t="s">
        <v>158</v>
      </c>
      <c r="F68" s="38" t="s">
        <v>94</v>
      </c>
      <c r="G68" s="39">
        <v>66</v>
      </c>
      <c r="H68" s="40">
        <v>0</v>
      </c>
      <c r="I68" s="40">
        <f>ROUND(G68*H68,P4)</f>
        <v>0</v>
      </c>
      <c r="J68" s="35"/>
      <c r="O68" s="41">
        <f>I68*0.21</f>
        <v>0</v>
      </c>
      <c r="P68">
        <v>3</v>
      </c>
    </row>
    <row r="69" ht="28.8">
      <c r="A69" s="35" t="s">
        <v>43</v>
      </c>
      <c r="B69" s="42"/>
      <c r="C69" s="43"/>
      <c r="D69" s="43"/>
      <c r="E69" s="37" t="s">
        <v>159</v>
      </c>
      <c r="F69" s="43"/>
      <c r="G69" s="43"/>
      <c r="H69" s="43"/>
      <c r="I69" s="43"/>
      <c r="J69" s="44"/>
    </row>
    <row r="70" ht="72">
      <c r="A70" s="35" t="s">
        <v>45</v>
      </c>
      <c r="B70" s="42"/>
      <c r="C70" s="43"/>
      <c r="D70" s="43"/>
      <c r="E70" s="37" t="s">
        <v>160</v>
      </c>
      <c r="F70" s="43"/>
      <c r="G70" s="43"/>
      <c r="H70" s="43"/>
      <c r="I70" s="43"/>
      <c r="J70" s="44"/>
    </row>
    <row r="71">
      <c r="A71" s="35" t="s">
        <v>38</v>
      </c>
      <c r="B71" s="35">
        <v>16</v>
      </c>
      <c r="C71" s="36" t="s">
        <v>161</v>
      </c>
      <c r="D71" s="35" t="s">
        <v>40</v>
      </c>
      <c r="E71" s="37" t="s">
        <v>162</v>
      </c>
      <c r="F71" s="38" t="s">
        <v>104</v>
      </c>
      <c r="G71" s="39">
        <v>2216</v>
      </c>
      <c r="H71" s="40">
        <v>0</v>
      </c>
      <c r="I71" s="40">
        <f>ROUND(G71*H71,P4)</f>
        <v>0</v>
      </c>
      <c r="J71" s="35"/>
      <c r="O71" s="41">
        <f>I71*0.21</f>
        <v>0</v>
      </c>
      <c r="P71">
        <v>3</v>
      </c>
    </row>
    <row r="72">
      <c r="A72" s="35" t="s">
        <v>43</v>
      </c>
      <c r="B72" s="42"/>
      <c r="C72" s="43"/>
      <c r="D72" s="43"/>
      <c r="E72" s="37" t="s">
        <v>163</v>
      </c>
      <c r="F72" s="43"/>
      <c r="G72" s="43"/>
      <c r="H72" s="43"/>
      <c r="I72" s="43"/>
      <c r="J72" s="44"/>
    </row>
    <row r="73">
      <c r="A73" s="35" t="s">
        <v>81</v>
      </c>
      <c r="B73" s="42"/>
      <c r="C73" s="43"/>
      <c r="D73" s="43"/>
      <c r="E73" s="49" t="s">
        <v>164</v>
      </c>
      <c r="F73" s="43"/>
      <c r="G73" s="43"/>
      <c r="H73" s="43"/>
      <c r="I73" s="43"/>
      <c r="J73" s="44"/>
    </row>
    <row r="74" ht="72">
      <c r="A74" s="35" t="s">
        <v>45</v>
      </c>
      <c r="B74" s="45"/>
      <c r="C74" s="46"/>
      <c r="D74" s="46"/>
      <c r="E74" s="37" t="s">
        <v>165</v>
      </c>
      <c r="F74" s="46"/>
      <c r="G74" s="46"/>
      <c r="H74" s="46"/>
      <c r="I74" s="46"/>
      <c r="J74" s="47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17</v>
      </c>
      <c r="F2" s="15"/>
      <c r="G2" s="15"/>
      <c r="H2" s="15"/>
      <c r="I2" s="15"/>
      <c r="J2" s="17"/>
    </row>
    <row r="3">
      <c r="A3" s="3" t="s">
        <v>18</v>
      </c>
      <c r="B3" s="18" t="s">
        <v>19</v>
      </c>
      <c r="C3" s="19" t="s">
        <v>20</v>
      </c>
      <c r="D3" s="20"/>
      <c r="E3" s="21" t="s">
        <v>21</v>
      </c>
      <c r="F3" s="15"/>
      <c r="G3" s="15"/>
      <c r="H3" s="22" t="s">
        <v>15</v>
      </c>
      <c r="I3" s="23">
        <f>SUMIFS(I8:I71,A8:A71,"SD")</f>
        <v>0</v>
      </c>
      <c r="J3" s="17"/>
      <c r="O3">
        <v>0</v>
      </c>
      <c r="P3">
        <v>2</v>
      </c>
    </row>
    <row r="4">
      <c r="A4" s="3" t="s">
        <v>22</v>
      </c>
      <c r="B4" s="18" t="s">
        <v>23</v>
      </c>
      <c r="C4" s="19" t="s">
        <v>15</v>
      </c>
      <c r="D4" s="20"/>
      <c r="E4" s="21" t="s">
        <v>16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24</v>
      </c>
      <c r="B5" s="25" t="s">
        <v>25</v>
      </c>
      <c r="C5" s="7" t="s">
        <v>26</v>
      </c>
      <c r="D5" s="7" t="s">
        <v>27</v>
      </c>
      <c r="E5" s="7" t="s">
        <v>28</v>
      </c>
      <c r="F5" s="7" t="s">
        <v>29</v>
      </c>
      <c r="G5" s="7" t="s">
        <v>30</v>
      </c>
      <c r="H5" s="7" t="s">
        <v>31</v>
      </c>
      <c r="I5" s="7"/>
      <c r="J5" s="26" t="s">
        <v>32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33</v>
      </c>
      <c r="I6" s="7" t="s">
        <v>34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35</v>
      </c>
      <c r="B8" s="30"/>
      <c r="C8" s="31" t="s">
        <v>138</v>
      </c>
      <c r="D8" s="32"/>
      <c r="E8" s="29" t="s">
        <v>139</v>
      </c>
      <c r="F8" s="32"/>
      <c r="G8" s="32"/>
      <c r="H8" s="32"/>
      <c r="I8" s="33">
        <f>SUMIFS(I9:I71,A9:A71,"P")</f>
        <v>0</v>
      </c>
      <c r="J8" s="34"/>
    </row>
    <row r="9" ht="28.8">
      <c r="A9" s="35" t="s">
        <v>38</v>
      </c>
      <c r="B9" s="35">
        <v>1</v>
      </c>
      <c r="C9" s="36" t="s">
        <v>166</v>
      </c>
      <c r="D9" s="35" t="s">
        <v>40</v>
      </c>
      <c r="E9" s="37" t="s">
        <v>167</v>
      </c>
      <c r="F9" s="38" t="s">
        <v>53</v>
      </c>
      <c r="G9" s="39">
        <v>26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43</v>
      </c>
      <c r="B10" s="42"/>
      <c r="C10" s="43"/>
      <c r="D10" s="43"/>
      <c r="E10" s="48" t="s">
        <v>40</v>
      </c>
      <c r="F10" s="43"/>
      <c r="G10" s="43"/>
      <c r="H10" s="43"/>
      <c r="I10" s="43"/>
      <c r="J10" s="44"/>
    </row>
    <row r="11">
      <c r="A11" s="35" t="s">
        <v>81</v>
      </c>
      <c r="B11" s="42"/>
      <c r="C11" s="43"/>
      <c r="D11" s="43"/>
      <c r="E11" s="49" t="s">
        <v>168</v>
      </c>
      <c r="F11" s="43"/>
      <c r="G11" s="43"/>
      <c r="H11" s="43"/>
      <c r="I11" s="43"/>
      <c r="J11" s="44"/>
    </row>
    <row r="12" ht="86.4">
      <c r="A12" s="35" t="s">
        <v>45</v>
      </c>
      <c r="B12" s="42"/>
      <c r="C12" s="43"/>
      <c r="D12" s="43"/>
      <c r="E12" s="37" t="s">
        <v>169</v>
      </c>
      <c r="F12" s="43"/>
      <c r="G12" s="43"/>
      <c r="H12" s="43"/>
      <c r="I12" s="43"/>
      <c r="J12" s="44"/>
    </row>
    <row r="13">
      <c r="A13" s="35" t="s">
        <v>38</v>
      </c>
      <c r="B13" s="35">
        <v>2</v>
      </c>
      <c r="C13" s="36" t="s">
        <v>170</v>
      </c>
      <c r="D13" s="35" t="s">
        <v>40</v>
      </c>
      <c r="E13" s="37" t="s">
        <v>171</v>
      </c>
      <c r="F13" s="38" t="s">
        <v>53</v>
      </c>
      <c r="G13" s="39">
        <v>26</v>
      </c>
      <c r="H13" s="40">
        <v>0</v>
      </c>
      <c r="I13" s="40">
        <f>ROUND(G13*H13,P4)</f>
        <v>0</v>
      </c>
      <c r="J13" s="35"/>
      <c r="O13" s="41">
        <f>I13*0.21</f>
        <v>0</v>
      </c>
      <c r="P13">
        <v>3</v>
      </c>
    </row>
    <row r="14" ht="28.8">
      <c r="A14" s="35" t="s">
        <v>43</v>
      </c>
      <c r="B14" s="42"/>
      <c r="C14" s="43"/>
      <c r="D14" s="43"/>
      <c r="E14" s="37" t="s">
        <v>172</v>
      </c>
      <c r="F14" s="43"/>
      <c r="G14" s="43"/>
      <c r="H14" s="43"/>
      <c r="I14" s="43"/>
      <c r="J14" s="44"/>
    </row>
    <row r="15">
      <c r="A15" s="35" t="s">
        <v>81</v>
      </c>
      <c r="B15" s="42"/>
      <c r="C15" s="43"/>
      <c r="D15" s="43"/>
      <c r="E15" s="49" t="s">
        <v>168</v>
      </c>
      <c r="F15" s="43"/>
      <c r="G15" s="43"/>
      <c r="H15" s="43"/>
      <c r="I15" s="43"/>
      <c r="J15" s="44"/>
    </row>
    <row r="16" ht="72">
      <c r="A16" s="35" t="s">
        <v>45</v>
      </c>
      <c r="B16" s="42"/>
      <c r="C16" s="43"/>
      <c r="D16" s="43"/>
      <c r="E16" s="37" t="s">
        <v>173</v>
      </c>
      <c r="F16" s="43"/>
      <c r="G16" s="43"/>
      <c r="H16" s="43"/>
      <c r="I16" s="43"/>
      <c r="J16" s="44"/>
    </row>
    <row r="17">
      <c r="A17" s="35" t="s">
        <v>38</v>
      </c>
      <c r="B17" s="35">
        <v>3</v>
      </c>
      <c r="C17" s="36" t="s">
        <v>174</v>
      </c>
      <c r="D17" s="35" t="s">
        <v>40</v>
      </c>
      <c r="E17" s="37" t="s">
        <v>175</v>
      </c>
      <c r="F17" s="38" t="s">
        <v>176</v>
      </c>
      <c r="G17" s="39">
        <v>364</v>
      </c>
      <c r="H17" s="40">
        <v>0</v>
      </c>
      <c r="I17" s="40">
        <f>ROUND(G17*H17,P4)</f>
        <v>0</v>
      </c>
      <c r="J17" s="35"/>
      <c r="O17" s="41">
        <f>I17*0.21</f>
        <v>0</v>
      </c>
      <c r="P17">
        <v>3</v>
      </c>
    </row>
    <row r="18" ht="28.8">
      <c r="A18" s="35" t="s">
        <v>43</v>
      </c>
      <c r="B18" s="42"/>
      <c r="C18" s="43"/>
      <c r="D18" s="43"/>
      <c r="E18" s="37" t="s">
        <v>177</v>
      </c>
      <c r="F18" s="43"/>
      <c r="G18" s="43"/>
      <c r="H18" s="43"/>
      <c r="I18" s="43"/>
      <c r="J18" s="44"/>
    </row>
    <row r="19">
      <c r="A19" s="35" t="s">
        <v>81</v>
      </c>
      <c r="B19" s="42"/>
      <c r="C19" s="43"/>
      <c r="D19" s="43"/>
      <c r="E19" s="49" t="s">
        <v>178</v>
      </c>
      <c r="F19" s="43"/>
      <c r="G19" s="43"/>
      <c r="H19" s="43"/>
      <c r="I19" s="43"/>
      <c r="J19" s="44"/>
    </row>
    <row r="20" ht="86.4">
      <c r="A20" s="35" t="s">
        <v>45</v>
      </c>
      <c r="B20" s="42"/>
      <c r="C20" s="43"/>
      <c r="D20" s="43"/>
      <c r="E20" s="37" t="s">
        <v>179</v>
      </c>
      <c r="F20" s="43"/>
      <c r="G20" s="43"/>
      <c r="H20" s="43"/>
      <c r="I20" s="43"/>
      <c r="J20" s="44"/>
    </row>
    <row r="21">
      <c r="A21" s="35" t="s">
        <v>38</v>
      </c>
      <c r="B21" s="35">
        <v>4</v>
      </c>
      <c r="C21" s="36" t="s">
        <v>180</v>
      </c>
      <c r="D21" s="35" t="s">
        <v>181</v>
      </c>
      <c r="E21" s="37" t="s">
        <v>182</v>
      </c>
      <c r="F21" s="38" t="s">
        <v>42</v>
      </c>
      <c r="G21" s="39">
        <v>1</v>
      </c>
      <c r="H21" s="40">
        <v>0</v>
      </c>
      <c r="I21" s="40">
        <f>ROUND(G21*H21,P4)</f>
        <v>0</v>
      </c>
      <c r="J21" s="35"/>
      <c r="O21" s="41">
        <f>I21*0.21</f>
        <v>0</v>
      </c>
      <c r="P21">
        <v>3</v>
      </c>
    </row>
    <row r="22">
      <c r="A22" s="35" t="s">
        <v>43</v>
      </c>
      <c r="B22" s="42"/>
      <c r="C22" s="43"/>
      <c r="D22" s="43"/>
      <c r="E22" s="37" t="s">
        <v>183</v>
      </c>
      <c r="F22" s="43"/>
      <c r="G22" s="43"/>
      <c r="H22" s="43"/>
      <c r="I22" s="43"/>
      <c r="J22" s="44"/>
    </row>
    <row r="23">
      <c r="A23" s="35" t="s">
        <v>45</v>
      </c>
      <c r="B23" s="42"/>
      <c r="C23" s="43"/>
      <c r="D23" s="43"/>
      <c r="E23" s="48" t="s">
        <v>40</v>
      </c>
      <c r="F23" s="43"/>
      <c r="G23" s="43"/>
      <c r="H23" s="43"/>
      <c r="I23" s="43"/>
      <c r="J23" s="44"/>
    </row>
    <row r="24">
      <c r="A24" s="35" t="s">
        <v>38</v>
      </c>
      <c r="B24" s="35">
        <v>5</v>
      </c>
      <c r="C24" s="36" t="s">
        <v>184</v>
      </c>
      <c r="D24" s="35" t="s">
        <v>181</v>
      </c>
      <c r="E24" s="37" t="s">
        <v>185</v>
      </c>
      <c r="F24" s="38" t="s">
        <v>53</v>
      </c>
      <c r="G24" s="39">
        <v>1</v>
      </c>
      <c r="H24" s="40">
        <v>0</v>
      </c>
      <c r="I24" s="40">
        <f>ROUND(G24*H24,P4)</f>
        <v>0</v>
      </c>
      <c r="J24" s="35"/>
      <c r="O24" s="41">
        <f>I24*0.21</f>
        <v>0</v>
      </c>
      <c r="P24">
        <v>3</v>
      </c>
    </row>
    <row r="25">
      <c r="A25" s="35" t="s">
        <v>43</v>
      </c>
      <c r="B25" s="42"/>
      <c r="C25" s="43"/>
      <c r="D25" s="43"/>
      <c r="E25" s="48" t="s">
        <v>40</v>
      </c>
      <c r="F25" s="43"/>
      <c r="G25" s="43"/>
      <c r="H25" s="43"/>
      <c r="I25" s="43"/>
      <c r="J25" s="44"/>
    </row>
    <row r="26" ht="57.6">
      <c r="A26" s="35" t="s">
        <v>45</v>
      </c>
      <c r="B26" s="42"/>
      <c r="C26" s="43"/>
      <c r="D26" s="43"/>
      <c r="E26" s="37" t="s">
        <v>186</v>
      </c>
      <c r="F26" s="43"/>
      <c r="G26" s="43"/>
      <c r="H26" s="43"/>
      <c r="I26" s="43"/>
      <c r="J26" s="44"/>
    </row>
    <row r="27">
      <c r="A27" s="35" t="s">
        <v>38</v>
      </c>
      <c r="B27" s="35">
        <v>6</v>
      </c>
      <c r="C27" s="36" t="s">
        <v>187</v>
      </c>
      <c r="D27" s="35" t="s">
        <v>40</v>
      </c>
      <c r="E27" s="37" t="s">
        <v>188</v>
      </c>
      <c r="F27" s="38" t="s">
        <v>53</v>
      </c>
      <c r="G27" s="39">
        <v>4</v>
      </c>
      <c r="H27" s="40">
        <v>0</v>
      </c>
      <c r="I27" s="40">
        <f>ROUND(G27*H27,P4)</f>
        <v>0</v>
      </c>
      <c r="J27" s="35"/>
      <c r="O27" s="41">
        <f>I27*0.21</f>
        <v>0</v>
      </c>
      <c r="P27">
        <v>3</v>
      </c>
    </row>
    <row r="28">
      <c r="A28" s="35" t="s">
        <v>43</v>
      </c>
      <c r="B28" s="42"/>
      <c r="C28" s="43"/>
      <c r="D28" s="43"/>
      <c r="E28" s="48" t="s">
        <v>40</v>
      </c>
      <c r="F28" s="43"/>
      <c r="G28" s="43"/>
      <c r="H28" s="43"/>
      <c r="I28" s="43"/>
      <c r="J28" s="44"/>
    </row>
    <row r="29">
      <c r="A29" s="35" t="s">
        <v>81</v>
      </c>
      <c r="B29" s="42"/>
      <c r="C29" s="43"/>
      <c r="D29" s="43"/>
      <c r="E29" s="49" t="s">
        <v>189</v>
      </c>
      <c r="F29" s="43"/>
      <c r="G29" s="43"/>
      <c r="H29" s="43"/>
      <c r="I29" s="43"/>
      <c r="J29" s="44"/>
    </row>
    <row r="30" ht="129.6">
      <c r="A30" s="35" t="s">
        <v>45</v>
      </c>
      <c r="B30" s="42"/>
      <c r="C30" s="43"/>
      <c r="D30" s="43"/>
      <c r="E30" s="37" t="s">
        <v>190</v>
      </c>
      <c r="F30" s="43"/>
      <c r="G30" s="43"/>
      <c r="H30" s="43"/>
      <c r="I30" s="43"/>
      <c r="J30" s="44"/>
    </row>
    <row r="31">
      <c r="A31" s="35" t="s">
        <v>38</v>
      </c>
      <c r="B31" s="35">
        <v>7</v>
      </c>
      <c r="C31" s="36" t="s">
        <v>191</v>
      </c>
      <c r="D31" s="35" t="s">
        <v>40</v>
      </c>
      <c r="E31" s="37" t="s">
        <v>192</v>
      </c>
      <c r="F31" s="38" t="s">
        <v>53</v>
      </c>
      <c r="G31" s="39">
        <v>4</v>
      </c>
      <c r="H31" s="40">
        <v>0</v>
      </c>
      <c r="I31" s="40">
        <f>ROUND(G31*H31,P4)</f>
        <v>0</v>
      </c>
      <c r="J31" s="35"/>
      <c r="O31" s="41">
        <f>I31*0.21</f>
        <v>0</v>
      </c>
      <c r="P31">
        <v>3</v>
      </c>
    </row>
    <row r="32">
      <c r="A32" s="35" t="s">
        <v>43</v>
      </c>
      <c r="B32" s="42"/>
      <c r="C32" s="43"/>
      <c r="D32" s="43"/>
      <c r="E32" s="48" t="s">
        <v>40</v>
      </c>
      <c r="F32" s="43"/>
      <c r="G32" s="43"/>
      <c r="H32" s="43"/>
      <c r="I32" s="43"/>
      <c r="J32" s="44"/>
    </row>
    <row r="33">
      <c r="A33" s="35" t="s">
        <v>81</v>
      </c>
      <c r="B33" s="42"/>
      <c r="C33" s="43"/>
      <c r="D33" s="43"/>
      <c r="E33" s="49" t="s">
        <v>189</v>
      </c>
      <c r="F33" s="43"/>
      <c r="G33" s="43"/>
      <c r="H33" s="43"/>
      <c r="I33" s="43"/>
      <c r="J33" s="44"/>
    </row>
    <row r="34" ht="72">
      <c r="A34" s="35" t="s">
        <v>45</v>
      </c>
      <c r="B34" s="42"/>
      <c r="C34" s="43"/>
      <c r="D34" s="43"/>
      <c r="E34" s="37" t="s">
        <v>173</v>
      </c>
      <c r="F34" s="43"/>
      <c r="G34" s="43"/>
      <c r="H34" s="43"/>
      <c r="I34" s="43"/>
      <c r="J34" s="44"/>
    </row>
    <row r="35">
      <c r="A35" s="35" t="s">
        <v>38</v>
      </c>
      <c r="B35" s="35">
        <v>8</v>
      </c>
      <c r="C35" s="36" t="s">
        <v>193</v>
      </c>
      <c r="D35" s="35" t="s">
        <v>40</v>
      </c>
      <c r="E35" s="37" t="s">
        <v>194</v>
      </c>
      <c r="F35" s="38" t="s">
        <v>176</v>
      </c>
      <c r="G35" s="39">
        <v>56</v>
      </c>
      <c r="H35" s="40">
        <v>0</v>
      </c>
      <c r="I35" s="40">
        <f>ROUND(G35*H35,P4)</f>
        <v>0</v>
      </c>
      <c r="J35" s="35"/>
      <c r="O35" s="41">
        <f>I35*0.21</f>
        <v>0</v>
      </c>
      <c r="P35">
        <v>3</v>
      </c>
    </row>
    <row r="36">
      <c r="A36" s="35" t="s">
        <v>43</v>
      </c>
      <c r="B36" s="42"/>
      <c r="C36" s="43"/>
      <c r="D36" s="43"/>
      <c r="E36" s="48" t="s">
        <v>40</v>
      </c>
      <c r="F36" s="43"/>
      <c r="G36" s="43"/>
      <c r="H36" s="43"/>
      <c r="I36" s="43"/>
      <c r="J36" s="44"/>
    </row>
    <row r="37">
      <c r="A37" s="35" t="s">
        <v>81</v>
      </c>
      <c r="B37" s="42"/>
      <c r="C37" s="43"/>
      <c r="D37" s="43"/>
      <c r="E37" s="49" t="s">
        <v>195</v>
      </c>
      <c r="F37" s="43"/>
      <c r="G37" s="43"/>
      <c r="H37" s="43"/>
      <c r="I37" s="43"/>
      <c r="J37" s="44"/>
    </row>
    <row r="38" ht="86.4">
      <c r="A38" s="35" t="s">
        <v>45</v>
      </c>
      <c r="B38" s="42"/>
      <c r="C38" s="43"/>
      <c r="D38" s="43"/>
      <c r="E38" s="37" t="s">
        <v>196</v>
      </c>
      <c r="F38" s="43"/>
      <c r="G38" s="43"/>
      <c r="H38" s="43"/>
      <c r="I38" s="43"/>
      <c r="J38" s="44"/>
    </row>
    <row r="39">
      <c r="A39" s="35" t="s">
        <v>38</v>
      </c>
      <c r="B39" s="35">
        <v>9</v>
      </c>
      <c r="C39" s="36" t="s">
        <v>197</v>
      </c>
      <c r="D39" s="35" t="s">
        <v>40</v>
      </c>
      <c r="E39" s="37" t="s">
        <v>198</v>
      </c>
      <c r="F39" s="38" t="s">
        <v>53</v>
      </c>
      <c r="G39" s="39">
        <v>4</v>
      </c>
      <c r="H39" s="40">
        <v>0</v>
      </c>
      <c r="I39" s="40">
        <f>ROUND(G39*H39,P4)</f>
        <v>0</v>
      </c>
      <c r="J39" s="35"/>
      <c r="O39" s="41">
        <f>I39*0.21</f>
        <v>0</v>
      </c>
      <c r="P39">
        <v>3</v>
      </c>
    </row>
    <row r="40">
      <c r="A40" s="35" t="s">
        <v>43</v>
      </c>
      <c r="B40" s="42"/>
      <c r="C40" s="43"/>
      <c r="D40" s="43"/>
      <c r="E40" s="48" t="s">
        <v>40</v>
      </c>
      <c r="F40" s="43"/>
      <c r="G40" s="43"/>
      <c r="H40" s="43"/>
      <c r="I40" s="43"/>
      <c r="J40" s="44"/>
    </row>
    <row r="41">
      <c r="A41" s="35" t="s">
        <v>81</v>
      </c>
      <c r="B41" s="42"/>
      <c r="C41" s="43"/>
      <c r="D41" s="43"/>
      <c r="E41" s="49" t="s">
        <v>189</v>
      </c>
      <c r="F41" s="43"/>
      <c r="G41" s="43"/>
      <c r="H41" s="43"/>
      <c r="I41" s="43"/>
      <c r="J41" s="44"/>
    </row>
    <row r="42" ht="115.2">
      <c r="A42" s="35" t="s">
        <v>45</v>
      </c>
      <c r="B42" s="42"/>
      <c r="C42" s="43"/>
      <c r="D42" s="43"/>
      <c r="E42" s="37" t="s">
        <v>199</v>
      </c>
      <c r="F42" s="43"/>
      <c r="G42" s="43"/>
      <c r="H42" s="43"/>
      <c r="I42" s="43"/>
      <c r="J42" s="44"/>
    </row>
    <row r="43">
      <c r="A43" s="35" t="s">
        <v>38</v>
      </c>
      <c r="B43" s="35">
        <v>10</v>
      </c>
      <c r="C43" s="36" t="s">
        <v>200</v>
      </c>
      <c r="D43" s="35" t="s">
        <v>40</v>
      </c>
      <c r="E43" s="37" t="s">
        <v>201</v>
      </c>
      <c r="F43" s="38" t="s">
        <v>53</v>
      </c>
      <c r="G43" s="39">
        <v>4</v>
      </c>
      <c r="H43" s="40">
        <v>0</v>
      </c>
      <c r="I43" s="40">
        <f>ROUND(G43*H43,P4)</f>
        <v>0</v>
      </c>
      <c r="J43" s="35"/>
      <c r="O43" s="41">
        <f>I43*0.21</f>
        <v>0</v>
      </c>
      <c r="P43">
        <v>3</v>
      </c>
    </row>
    <row r="44">
      <c r="A44" s="35" t="s">
        <v>43</v>
      </c>
      <c r="B44" s="42"/>
      <c r="C44" s="43"/>
      <c r="D44" s="43"/>
      <c r="E44" s="48" t="s">
        <v>40</v>
      </c>
      <c r="F44" s="43"/>
      <c r="G44" s="43"/>
      <c r="H44" s="43"/>
      <c r="I44" s="43"/>
      <c r="J44" s="44"/>
    </row>
    <row r="45">
      <c r="A45" s="35" t="s">
        <v>81</v>
      </c>
      <c r="B45" s="42"/>
      <c r="C45" s="43"/>
      <c r="D45" s="43"/>
      <c r="E45" s="49" t="s">
        <v>189</v>
      </c>
      <c r="F45" s="43"/>
      <c r="G45" s="43"/>
      <c r="H45" s="43"/>
      <c r="I45" s="43"/>
      <c r="J45" s="44"/>
    </row>
    <row r="46" ht="72">
      <c r="A46" s="35" t="s">
        <v>45</v>
      </c>
      <c r="B46" s="42"/>
      <c r="C46" s="43"/>
      <c r="D46" s="43"/>
      <c r="E46" s="37" t="s">
        <v>173</v>
      </c>
      <c r="F46" s="43"/>
      <c r="G46" s="43"/>
      <c r="H46" s="43"/>
      <c r="I46" s="43"/>
      <c r="J46" s="44"/>
    </row>
    <row r="47">
      <c r="A47" s="35" t="s">
        <v>38</v>
      </c>
      <c r="B47" s="35">
        <v>11</v>
      </c>
      <c r="C47" s="36" t="s">
        <v>202</v>
      </c>
      <c r="D47" s="35" t="s">
        <v>40</v>
      </c>
      <c r="E47" s="37" t="s">
        <v>203</v>
      </c>
      <c r="F47" s="38" t="s">
        <v>176</v>
      </c>
      <c r="G47" s="39">
        <v>56</v>
      </c>
      <c r="H47" s="40">
        <v>0</v>
      </c>
      <c r="I47" s="40">
        <f>ROUND(G47*H47,P4)</f>
        <v>0</v>
      </c>
      <c r="J47" s="35"/>
      <c r="O47" s="41">
        <f>I47*0.21</f>
        <v>0</v>
      </c>
      <c r="P47">
        <v>3</v>
      </c>
    </row>
    <row r="48">
      <c r="A48" s="35" t="s">
        <v>43</v>
      </c>
      <c r="B48" s="42"/>
      <c r="C48" s="43"/>
      <c r="D48" s="43"/>
      <c r="E48" s="48" t="s">
        <v>40</v>
      </c>
      <c r="F48" s="43"/>
      <c r="G48" s="43"/>
      <c r="H48" s="43"/>
      <c r="I48" s="43"/>
      <c r="J48" s="44"/>
    </row>
    <row r="49">
      <c r="A49" s="35" t="s">
        <v>81</v>
      </c>
      <c r="B49" s="42"/>
      <c r="C49" s="43"/>
      <c r="D49" s="43"/>
      <c r="E49" s="49" t="s">
        <v>195</v>
      </c>
      <c r="F49" s="43"/>
      <c r="G49" s="43"/>
      <c r="H49" s="43"/>
      <c r="I49" s="43"/>
      <c r="J49" s="44"/>
    </row>
    <row r="50" ht="86.4">
      <c r="A50" s="35" t="s">
        <v>45</v>
      </c>
      <c r="B50" s="42"/>
      <c r="C50" s="43"/>
      <c r="D50" s="43"/>
      <c r="E50" s="37" t="s">
        <v>196</v>
      </c>
      <c r="F50" s="43"/>
      <c r="G50" s="43"/>
      <c r="H50" s="43"/>
      <c r="I50" s="43"/>
      <c r="J50" s="44"/>
    </row>
    <row r="51">
      <c r="A51" s="35" t="s">
        <v>38</v>
      </c>
      <c r="B51" s="35">
        <v>12</v>
      </c>
      <c r="C51" s="36" t="s">
        <v>204</v>
      </c>
      <c r="D51" s="35" t="s">
        <v>40</v>
      </c>
      <c r="E51" s="37" t="s">
        <v>205</v>
      </c>
      <c r="F51" s="38" t="s">
        <v>94</v>
      </c>
      <c r="G51" s="39">
        <v>28</v>
      </c>
      <c r="H51" s="40">
        <v>0</v>
      </c>
      <c r="I51" s="40">
        <f>ROUND(G51*H51,P4)</f>
        <v>0</v>
      </c>
      <c r="J51" s="35"/>
      <c r="O51" s="41">
        <f>I51*0.21</f>
        <v>0</v>
      </c>
      <c r="P51">
        <v>3</v>
      </c>
    </row>
    <row r="52">
      <c r="A52" s="35" t="s">
        <v>43</v>
      </c>
      <c r="B52" s="42"/>
      <c r="C52" s="43"/>
      <c r="D52" s="43"/>
      <c r="E52" s="37" t="s">
        <v>206</v>
      </c>
      <c r="F52" s="43"/>
      <c r="G52" s="43"/>
      <c r="H52" s="43"/>
      <c r="I52" s="43"/>
      <c r="J52" s="44"/>
    </row>
    <row r="53">
      <c r="A53" s="35" t="s">
        <v>81</v>
      </c>
      <c r="B53" s="42"/>
      <c r="C53" s="43"/>
      <c r="D53" s="43"/>
      <c r="E53" s="49" t="s">
        <v>207</v>
      </c>
      <c r="F53" s="43"/>
      <c r="G53" s="43"/>
      <c r="H53" s="43"/>
      <c r="I53" s="43"/>
      <c r="J53" s="44"/>
    </row>
    <row r="54" ht="115.2">
      <c r="A54" s="35" t="s">
        <v>45</v>
      </c>
      <c r="B54" s="42"/>
      <c r="C54" s="43"/>
      <c r="D54" s="43"/>
      <c r="E54" s="37" t="s">
        <v>199</v>
      </c>
      <c r="F54" s="43"/>
      <c r="G54" s="43"/>
      <c r="H54" s="43"/>
      <c r="I54" s="43"/>
      <c r="J54" s="44"/>
    </row>
    <row r="55">
      <c r="A55" s="35" t="s">
        <v>38</v>
      </c>
      <c r="B55" s="35">
        <v>13</v>
      </c>
      <c r="C55" s="36" t="s">
        <v>208</v>
      </c>
      <c r="D55" s="35" t="s">
        <v>40</v>
      </c>
      <c r="E55" s="37" t="s">
        <v>209</v>
      </c>
      <c r="F55" s="38" t="s">
        <v>94</v>
      </c>
      <c r="G55" s="39">
        <v>28</v>
      </c>
      <c r="H55" s="40">
        <v>0</v>
      </c>
      <c r="I55" s="40">
        <f>ROUND(G55*H55,P4)</f>
        <v>0</v>
      </c>
      <c r="J55" s="35"/>
      <c r="O55" s="41">
        <f>I55*0.21</f>
        <v>0</v>
      </c>
      <c r="P55">
        <v>3</v>
      </c>
    </row>
    <row r="56">
      <c r="A56" s="35" t="s">
        <v>43</v>
      </c>
      <c r="B56" s="42"/>
      <c r="C56" s="43"/>
      <c r="D56" s="43"/>
      <c r="E56" s="48" t="s">
        <v>40</v>
      </c>
      <c r="F56" s="43"/>
      <c r="G56" s="43"/>
      <c r="H56" s="43"/>
      <c r="I56" s="43"/>
      <c r="J56" s="44"/>
    </row>
    <row r="57" ht="72">
      <c r="A57" s="35" t="s">
        <v>45</v>
      </c>
      <c r="B57" s="42"/>
      <c r="C57" s="43"/>
      <c r="D57" s="43"/>
      <c r="E57" s="37" t="s">
        <v>173</v>
      </c>
      <c r="F57" s="43"/>
      <c r="G57" s="43"/>
      <c r="H57" s="43"/>
      <c r="I57" s="43"/>
      <c r="J57" s="44"/>
    </row>
    <row r="58">
      <c r="A58" s="35" t="s">
        <v>38</v>
      </c>
      <c r="B58" s="35">
        <v>14</v>
      </c>
      <c r="C58" s="36" t="s">
        <v>210</v>
      </c>
      <c r="D58" s="35" t="s">
        <v>40</v>
      </c>
      <c r="E58" s="37" t="s">
        <v>211</v>
      </c>
      <c r="F58" s="38" t="s">
        <v>212</v>
      </c>
      <c r="G58" s="39">
        <v>392</v>
      </c>
      <c r="H58" s="40">
        <v>0</v>
      </c>
      <c r="I58" s="40">
        <f>ROUND(G58*H58,P4)</f>
        <v>0</v>
      </c>
      <c r="J58" s="35"/>
      <c r="O58" s="41">
        <f>I58*0.21</f>
        <v>0</v>
      </c>
      <c r="P58">
        <v>3</v>
      </c>
    </row>
    <row r="59">
      <c r="A59" s="35" t="s">
        <v>43</v>
      </c>
      <c r="B59" s="42"/>
      <c r="C59" s="43"/>
      <c r="D59" s="43"/>
      <c r="E59" s="48" t="s">
        <v>40</v>
      </c>
      <c r="F59" s="43"/>
      <c r="G59" s="43"/>
      <c r="H59" s="43"/>
      <c r="I59" s="43"/>
      <c r="J59" s="44"/>
    </row>
    <row r="60">
      <c r="A60" s="35" t="s">
        <v>81</v>
      </c>
      <c r="B60" s="42"/>
      <c r="C60" s="43"/>
      <c r="D60" s="43"/>
      <c r="E60" s="49" t="s">
        <v>213</v>
      </c>
      <c r="F60" s="43"/>
      <c r="G60" s="43"/>
      <c r="H60" s="43"/>
      <c r="I60" s="43"/>
      <c r="J60" s="44"/>
    </row>
    <row r="61" ht="86.4">
      <c r="A61" s="35" t="s">
        <v>45</v>
      </c>
      <c r="B61" s="42"/>
      <c r="C61" s="43"/>
      <c r="D61" s="43"/>
      <c r="E61" s="37" t="s">
        <v>196</v>
      </c>
      <c r="F61" s="43"/>
      <c r="G61" s="43"/>
      <c r="H61" s="43"/>
      <c r="I61" s="43"/>
      <c r="J61" s="44"/>
    </row>
    <row r="62" ht="28.8">
      <c r="A62" s="35" t="s">
        <v>38</v>
      </c>
      <c r="B62" s="35">
        <v>15</v>
      </c>
      <c r="C62" s="36" t="s">
        <v>214</v>
      </c>
      <c r="D62" s="35" t="s">
        <v>40</v>
      </c>
      <c r="E62" s="37" t="s">
        <v>215</v>
      </c>
      <c r="F62" s="38" t="s">
        <v>53</v>
      </c>
      <c r="G62" s="39">
        <v>4</v>
      </c>
      <c r="H62" s="40">
        <v>0</v>
      </c>
      <c r="I62" s="40">
        <f>ROUND(G62*H62,P4)</f>
        <v>0</v>
      </c>
      <c r="J62" s="35"/>
      <c r="O62" s="41">
        <f>I62*0.21</f>
        <v>0</v>
      </c>
      <c r="P62">
        <v>3</v>
      </c>
    </row>
    <row r="63">
      <c r="A63" s="35" t="s">
        <v>43</v>
      </c>
      <c r="B63" s="42"/>
      <c r="C63" s="43"/>
      <c r="D63" s="43"/>
      <c r="E63" s="48" t="s">
        <v>40</v>
      </c>
      <c r="F63" s="43"/>
      <c r="G63" s="43"/>
      <c r="H63" s="43"/>
      <c r="I63" s="43"/>
      <c r="J63" s="44"/>
    </row>
    <row r="64" ht="86.4">
      <c r="A64" s="35" t="s">
        <v>45</v>
      </c>
      <c r="B64" s="42"/>
      <c r="C64" s="43"/>
      <c r="D64" s="43"/>
      <c r="E64" s="37" t="s">
        <v>216</v>
      </c>
      <c r="F64" s="43"/>
      <c r="G64" s="43"/>
      <c r="H64" s="43"/>
      <c r="I64" s="43"/>
      <c r="J64" s="44"/>
    </row>
    <row r="65" ht="28.8">
      <c r="A65" s="35" t="s">
        <v>38</v>
      </c>
      <c r="B65" s="35">
        <v>16</v>
      </c>
      <c r="C65" s="36" t="s">
        <v>217</v>
      </c>
      <c r="D65" s="35" t="s">
        <v>40</v>
      </c>
      <c r="E65" s="37" t="s">
        <v>218</v>
      </c>
      <c r="F65" s="38" t="s">
        <v>53</v>
      </c>
      <c r="G65" s="39">
        <v>4</v>
      </c>
      <c r="H65" s="40">
        <v>0</v>
      </c>
      <c r="I65" s="40">
        <f>ROUND(G65*H65,P4)</f>
        <v>0</v>
      </c>
      <c r="J65" s="35"/>
      <c r="O65" s="41">
        <f>I65*0.21</f>
        <v>0</v>
      </c>
      <c r="P65">
        <v>3</v>
      </c>
    </row>
    <row r="66">
      <c r="A66" s="35" t="s">
        <v>43</v>
      </c>
      <c r="B66" s="42"/>
      <c r="C66" s="43"/>
      <c r="D66" s="43"/>
      <c r="E66" s="48" t="s">
        <v>40</v>
      </c>
      <c r="F66" s="43"/>
      <c r="G66" s="43"/>
      <c r="H66" s="43"/>
      <c r="I66" s="43"/>
      <c r="J66" s="44"/>
    </row>
    <row r="67" ht="72">
      <c r="A67" s="35" t="s">
        <v>45</v>
      </c>
      <c r="B67" s="42"/>
      <c r="C67" s="43"/>
      <c r="D67" s="43"/>
      <c r="E67" s="37" t="s">
        <v>173</v>
      </c>
      <c r="F67" s="43"/>
      <c r="G67" s="43"/>
      <c r="H67" s="43"/>
      <c r="I67" s="43"/>
      <c r="J67" s="44"/>
    </row>
    <row r="68">
      <c r="A68" s="35" t="s">
        <v>38</v>
      </c>
      <c r="B68" s="35">
        <v>17</v>
      </c>
      <c r="C68" s="36" t="s">
        <v>219</v>
      </c>
      <c r="D68" s="35" t="s">
        <v>40</v>
      </c>
      <c r="E68" s="37" t="s">
        <v>220</v>
      </c>
      <c r="F68" s="38" t="s">
        <v>176</v>
      </c>
      <c r="G68" s="39">
        <v>56</v>
      </c>
      <c r="H68" s="40">
        <v>0</v>
      </c>
      <c r="I68" s="40">
        <f>ROUND(G68*H68,P4)</f>
        <v>0</v>
      </c>
      <c r="J68" s="35"/>
      <c r="O68" s="41">
        <f>I68*0.21</f>
        <v>0</v>
      </c>
      <c r="P68">
        <v>3</v>
      </c>
    </row>
    <row r="69">
      <c r="A69" s="35" t="s">
        <v>43</v>
      </c>
      <c r="B69" s="42"/>
      <c r="C69" s="43"/>
      <c r="D69" s="43"/>
      <c r="E69" s="48" t="s">
        <v>40</v>
      </c>
      <c r="F69" s="43"/>
      <c r="G69" s="43"/>
      <c r="H69" s="43"/>
      <c r="I69" s="43"/>
      <c r="J69" s="44"/>
    </row>
    <row r="70">
      <c r="A70" s="35" t="s">
        <v>81</v>
      </c>
      <c r="B70" s="42"/>
      <c r="C70" s="43"/>
      <c r="D70" s="43"/>
      <c r="E70" s="49" t="s">
        <v>195</v>
      </c>
      <c r="F70" s="43"/>
      <c r="G70" s="43"/>
      <c r="H70" s="43"/>
      <c r="I70" s="43"/>
      <c r="J70" s="44"/>
    </row>
    <row r="71" ht="86.4">
      <c r="A71" s="35" t="s">
        <v>45</v>
      </c>
      <c r="B71" s="45"/>
      <c r="C71" s="46"/>
      <c r="D71" s="46"/>
      <c r="E71" s="37" t="s">
        <v>221</v>
      </c>
      <c r="F71" s="46"/>
      <c r="G71" s="46"/>
      <c r="H71" s="46"/>
      <c r="I71" s="46"/>
      <c r="J71" s="47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Hanzlová Kateřina, Ing.</dc:creator>
  <cp:lastModifiedBy>Hanzlová Kateřina, Ing.</cp:lastModifiedBy>
  <dcterms:created xsi:type="dcterms:W3CDTF">2026-03-11T10:38:50Z</dcterms:created>
  <dcterms:modified xsi:type="dcterms:W3CDTF">2026-03-11T10:38:51Z</dcterms:modified>
</cp:coreProperties>
</file>